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"/>
    </mc:Choice>
  </mc:AlternateContent>
  <xr:revisionPtr revIDLastSave="0" documentId="8_{4341B448-6AFA-4D63-AFDA-608C4374B6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2 2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'SO.02 2.1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'SO.02 2.1 Pol'!$A$1:$Y$219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09" i="12"/>
  <c r="BA207" i="12"/>
  <c r="BA206" i="12"/>
  <c r="BA204" i="12"/>
  <c r="BA202" i="12"/>
  <c r="BA201" i="12"/>
  <c r="BA191" i="12"/>
  <c r="BA189" i="12"/>
  <c r="BA187" i="12"/>
  <c r="BA185" i="12"/>
  <c r="BA183" i="12"/>
  <c r="BA181" i="12"/>
  <c r="BA177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7" i="12"/>
  <c r="M17" i="12" s="1"/>
  <c r="I17" i="12"/>
  <c r="K17" i="12"/>
  <c r="O17" i="12"/>
  <c r="Q17" i="12"/>
  <c r="V17" i="12"/>
  <c r="G21" i="12"/>
  <c r="M21" i="12" s="1"/>
  <c r="I21" i="12"/>
  <c r="I20" i="12" s="1"/>
  <c r="K21" i="12"/>
  <c r="K20" i="12" s="1"/>
  <c r="O21" i="12"/>
  <c r="O20" i="12" s="1"/>
  <c r="Q21" i="12"/>
  <c r="V21" i="12"/>
  <c r="G23" i="12"/>
  <c r="G20" i="12" s="1"/>
  <c r="I23" i="12"/>
  <c r="K23" i="12"/>
  <c r="O23" i="12"/>
  <c r="Q23" i="12"/>
  <c r="Q20" i="12" s="1"/>
  <c r="V23" i="12"/>
  <c r="G25" i="12"/>
  <c r="I25" i="12"/>
  <c r="K25" i="12"/>
  <c r="M25" i="12"/>
  <c r="O25" i="12"/>
  <c r="Q25" i="12"/>
  <c r="V25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8" i="12"/>
  <c r="M38" i="12" s="1"/>
  <c r="I38" i="12"/>
  <c r="K38" i="12"/>
  <c r="O38" i="12"/>
  <c r="Q38" i="12"/>
  <c r="V38" i="12"/>
  <c r="V20" i="12" s="1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7" i="12"/>
  <c r="I47" i="12"/>
  <c r="I46" i="12" s="1"/>
  <c r="K47" i="12"/>
  <c r="M47" i="12"/>
  <c r="O47" i="12"/>
  <c r="Q47" i="12"/>
  <c r="Q46" i="12" s="1"/>
  <c r="V47" i="12"/>
  <c r="V46" i="12" s="1"/>
  <c r="G49" i="12"/>
  <c r="I49" i="12"/>
  <c r="K49" i="12"/>
  <c r="M49" i="12"/>
  <c r="O49" i="12"/>
  <c r="O46" i="12" s="1"/>
  <c r="Q49" i="12"/>
  <c r="V49" i="12"/>
  <c r="G51" i="12"/>
  <c r="I51" i="12"/>
  <c r="K51" i="12"/>
  <c r="M51" i="12"/>
  <c r="O51" i="12"/>
  <c r="Q51" i="12"/>
  <c r="V51" i="12"/>
  <c r="G53" i="12"/>
  <c r="M53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9" i="12"/>
  <c r="I59" i="12"/>
  <c r="K59" i="12"/>
  <c r="M59" i="12"/>
  <c r="O59" i="12"/>
  <c r="Q59" i="12"/>
  <c r="V59" i="12"/>
  <c r="G61" i="12"/>
  <c r="M61" i="12" s="1"/>
  <c r="I61" i="12"/>
  <c r="K61" i="12"/>
  <c r="K46" i="12" s="1"/>
  <c r="O61" i="12"/>
  <c r="Q61" i="12"/>
  <c r="V61" i="12"/>
  <c r="G63" i="12"/>
  <c r="I63" i="12"/>
  <c r="K63" i="12"/>
  <c r="M63" i="12"/>
  <c r="O63" i="12"/>
  <c r="Q63" i="12"/>
  <c r="V63" i="12"/>
  <c r="G65" i="12"/>
  <c r="I65" i="12"/>
  <c r="K65" i="12"/>
  <c r="M65" i="12"/>
  <c r="O65" i="12"/>
  <c r="Q65" i="12"/>
  <c r="V65" i="12"/>
  <c r="G67" i="12"/>
  <c r="I67" i="12"/>
  <c r="K67" i="12"/>
  <c r="M67" i="12"/>
  <c r="O67" i="12"/>
  <c r="Q67" i="12"/>
  <c r="V67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5" i="12"/>
  <c r="I75" i="12"/>
  <c r="G76" i="12"/>
  <c r="M76" i="12" s="1"/>
  <c r="M75" i="12" s="1"/>
  <c r="I76" i="12"/>
  <c r="K76" i="12"/>
  <c r="K75" i="12" s="1"/>
  <c r="O76" i="12"/>
  <c r="O75" i="12" s="1"/>
  <c r="Q76" i="12"/>
  <c r="Q75" i="12" s="1"/>
  <c r="V76" i="12"/>
  <c r="V75" i="12" s="1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2" i="12"/>
  <c r="M82" i="12" s="1"/>
  <c r="I82" i="12"/>
  <c r="I81" i="12" s="1"/>
  <c r="K82" i="12"/>
  <c r="K81" i="12" s="1"/>
  <c r="O82" i="12"/>
  <c r="Q82" i="12"/>
  <c r="V82" i="12"/>
  <c r="V81" i="12" s="1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9" i="12"/>
  <c r="I89" i="12"/>
  <c r="K89" i="12"/>
  <c r="M89" i="12"/>
  <c r="O89" i="12"/>
  <c r="Q89" i="12"/>
  <c r="V89" i="12"/>
  <c r="G91" i="12"/>
  <c r="M91" i="12" s="1"/>
  <c r="I91" i="12"/>
  <c r="K91" i="12"/>
  <c r="O91" i="12"/>
  <c r="O81" i="12" s="1"/>
  <c r="Q91" i="12"/>
  <c r="V91" i="12"/>
  <c r="G93" i="12"/>
  <c r="I93" i="12"/>
  <c r="K93" i="12"/>
  <c r="M93" i="12"/>
  <c r="O93" i="12"/>
  <c r="Q93" i="12"/>
  <c r="Q81" i="12" s="1"/>
  <c r="V93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100" i="12"/>
  <c r="M100" i="12" s="1"/>
  <c r="I100" i="12"/>
  <c r="K100" i="12"/>
  <c r="O100" i="12"/>
  <c r="Q100" i="12"/>
  <c r="V100" i="12"/>
  <c r="G104" i="12"/>
  <c r="I104" i="12"/>
  <c r="K104" i="12"/>
  <c r="M104" i="12"/>
  <c r="O104" i="12"/>
  <c r="Q104" i="12"/>
  <c r="V104" i="12"/>
  <c r="G108" i="12"/>
  <c r="M108" i="12" s="1"/>
  <c r="I108" i="12"/>
  <c r="K108" i="12"/>
  <c r="O108" i="12"/>
  <c r="Q108" i="12"/>
  <c r="V108" i="12"/>
  <c r="G112" i="12"/>
  <c r="M112" i="12" s="1"/>
  <c r="I112" i="12"/>
  <c r="I111" i="12" s="1"/>
  <c r="K112" i="12"/>
  <c r="K111" i="12" s="1"/>
  <c r="O112" i="12"/>
  <c r="O111" i="12" s="1"/>
  <c r="Q112" i="12"/>
  <c r="Q111" i="12" s="1"/>
  <c r="V112" i="12"/>
  <c r="V111" i="12" s="1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G117" i="12"/>
  <c r="M117" i="12" s="1"/>
  <c r="I117" i="12"/>
  <c r="K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I121" i="12"/>
  <c r="K121" i="12"/>
  <c r="M121" i="12"/>
  <c r="O121" i="12"/>
  <c r="Q121" i="12"/>
  <c r="V121" i="12"/>
  <c r="G123" i="12"/>
  <c r="M123" i="12" s="1"/>
  <c r="I123" i="12"/>
  <c r="K123" i="12"/>
  <c r="O123" i="12"/>
  <c r="Q123" i="12"/>
  <c r="V123" i="12"/>
  <c r="G124" i="12"/>
  <c r="G111" i="12" s="1"/>
  <c r="I124" i="12"/>
  <c r="K124" i="12"/>
  <c r="O124" i="12"/>
  <c r="Q124" i="12"/>
  <c r="V124" i="12"/>
  <c r="G127" i="12"/>
  <c r="M127" i="12" s="1"/>
  <c r="I127" i="12"/>
  <c r="K127" i="12"/>
  <c r="O127" i="12"/>
  <c r="Q127" i="12"/>
  <c r="V127" i="12"/>
  <c r="G132" i="12"/>
  <c r="I132" i="12"/>
  <c r="K132" i="12"/>
  <c r="M132" i="12"/>
  <c r="O132" i="12"/>
  <c r="Q132" i="12"/>
  <c r="V132" i="12"/>
  <c r="G135" i="12"/>
  <c r="I135" i="12"/>
  <c r="K135" i="12"/>
  <c r="M135" i="12"/>
  <c r="O135" i="12"/>
  <c r="Q135" i="12"/>
  <c r="V135" i="12"/>
  <c r="G136" i="12"/>
  <c r="I136" i="12"/>
  <c r="K136" i="12"/>
  <c r="M136" i="12"/>
  <c r="O136" i="12"/>
  <c r="Q136" i="12"/>
  <c r="V136" i="12"/>
  <c r="G137" i="12"/>
  <c r="O137" i="12"/>
  <c r="Q137" i="12"/>
  <c r="G138" i="12"/>
  <c r="I138" i="12"/>
  <c r="I137" i="12" s="1"/>
  <c r="K138" i="12"/>
  <c r="K137" i="12" s="1"/>
  <c r="M138" i="12"/>
  <c r="O138" i="12"/>
  <c r="Q138" i="12"/>
  <c r="V138" i="12"/>
  <c r="V137" i="12" s="1"/>
  <c r="G140" i="12"/>
  <c r="M140" i="12" s="1"/>
  <c r="I140" i="12"/>
  <c r="K140" i="12"/>
  <c r="O140" i="12"/>
  <c r="Q140" i="12"/>
  <c r="V140" i="12"/>
  <c r="G142" i="12"/>
  <c r="G143" i="12"/>
  <c r="M143" i="12" s="1"/>
  <c r="M142" i="12" s="1"/>
  <c r="I143" i="12"/>
  <c r="I142" i="12" s="1"/>
  <c r="K143" i="12"/>
  <c r="K142" i="12" s="1"/>
  <c r="O143" i="12"/>
  <c r="O142" i="12" s="1"/>
  <c r="Q143" i="12"/>
  <c r="Q142" i="12" s="1"/>
  <c r="V143" i="12"/>
  <c r="V142" i="12" s="1"/>
  <c r="G148" i="12"/>
  <c r="I148" i="12"/>
  <c r="I147" i="12" s="1"/>
  <c r="K148" i="12"/>
  <c r="M148" i="12"/>
  <c r="O148" i="12"/>
  <c r="O147" i="12" s="1"/>
  <c r="Q148" i="12"/>
  <c r="V148" i="12"/>
  <c r="V147" i="12" s="1"/>
  <c r="G152" i="12"/>
  <c r="I152" i="12"/>
  <c r="K152" i="12"/>
  <c r="M152" i="12"/>
  <c r="O152" i="12"/>
  <c r="Q152" i="12"/>
  <c r="V152" i="12"/>
  <c r="G154" i="12"/>
  <c r="M154" i="12" s="1"/>
  <c r="I154" i="12"/>
  <c r="K154" i="12"/>
  <c r="O154" i="12"/>
  <c r="Q154" i="12"/>
  <c r="Q147" i="12" s="1"/>
  <c r="V154" i="12"/>
  <c r="G157" i="12"/>
  <c r="I157" i="12"/>
  <c r="K157" i="12"/>
  <c r="M157" i="12"/>
  <c r="O157" i="12"/>
  <c r="Q157" i="12"/>
  <c r="V157" i="12"/>
  <c r="G161" i="12"/>
  <c r="M161" i="12" s="1"/>
  <c r="I161" i="12"/>
  <c r="K161" i="12"/>
  <c r="K147" i="12" s="1"/>
  <c r="O161" i="12"/>
  <c r="Q161" i="12"/>
  <c r="V161" i="12"/>
  <c r="G165" i="12"/>
  <c r="M165" i="12" s="1"/>
  <c r="I165" i="12"/>
  <c r="K165" i="12"/>
  <c r="O165" i="12"/>
  <c r="Q165" i="12"/>
  <c r="V165" i="12"/>
  <c r="G170" i="12"/>
  <c r="M170" i="12" s="1"/>
  <c r="I170" i="12"/>
  <c r="K170" i="12"/>
  <c r="O170" i="12"/>
  <c r="Q170" i="12"/>
  <c r="V170" i="12"/>
  <c r="G175" i="12"/>
  <c r="I175" i="12"/>
  <c r="I174" i="12" s="1"/>
  <c r="K175" i="12"/>
  <c r="M175" i="12"/>
  <c r="O175" i="12"/>
  <c r="O174" i="12" s="1"/>
  <c r="Q175" i="12"/>
  <c r="V175" i="12"/>
  <c r="V174" i="12" s="1"/>
  <c r="G176" i="12"/>
  <c r="I176" i="12"/>
  <c r="K176" i="12"/>
  <c r="M176" i="12"/>
  <c r="O176" i="12"/>
  <c r="Q176" i="12"/>
  <c r="V176" i="12"/>
  <c r="G178" i="12"/>
  <c r="G174" i="12" s="1"/>
  <c r="I178" i="12"/>
  <c r="K178" i="12"/>
  <c r="O178" i="12"/>
  <c r="Q178" i="12"/>
  <c r="Q174" i="12" s="1"/>
  <c r="V178" i="12"/>
  <c r="G179" i="12"/>
  <c r="I179" i="12"/>
  <c r="K179" i="12"/>
  <c r="M179" i="12"/>
  <c r="O179" i="12"/>
  <c r="Q179" i="12"/>
  <c r="V179" i="12"/>
  <c r="G182" i="12"/>
  <c r="M182" i="12" s="1"/>
  <c r="I182" i="12"/>
  <c r="K182" i="12"/>
  <c r="K174" i="12" s="1"/>
  <c r="O182" i="12"/>
  <c r="Q182" i="12"/>
  <c r="V182" i="12"/>
  <c r="G184" i="12"/>
  <c r="I184" i="12"/>
  <c r="K184" i="12"/>
  <c r="M184" i="12"/>
  <c r="O184" i="12"/>
  <c r="Q184" i="12"/>
  <c r="V184" i="12"/>
  <c r="G186" i="12"/>
  <c r="M186" i="12" s="1"/>
  <c r="I186" i="12"/>
  <c r="K186" i="12"/>
  <c r="O186" i="12"/>
  <c r="Q186" i="12"/>
  <c r="V186" i="12"/>
  <c r="G188" i="12"/>
  <c r="I188" i="12"/>
  <c r="K188" i="12"/>
  <c r="M188" i="12"/>
  <c r="O188" i="12"/>
  <c r="Q188" i="12"/>
  <c r="V188" i="12"/>
  <c r="G190" i="12"/>
  <c r="I190" i="12"/>
  <c r="K190" i="12"/>
  <c r="M190" i="12"/>
  <c r="O190" i="12"/>
  <c r="Q190" i="12"/>
  <c r="V190" i="12"/>
  <c r="G200" i="12"/>
  <c r="I200" i="12"/>
  <c r="K200" i="12"/>
  <c r="M200" i="12"/>
  <c r="O200" i="12"/>
  <c r="Q200" i="12"/>
  <c r="V200" i="12"/>
  <c r="G203" i="12"/>
  <c r="M203" i="12" s="1"/>
  <c r="I203" i="12"/>
  <c r="K203" i="12"/>
  <c r="O203" i="12"/>
  <c r="Q203" i="12"/>
  <c r="V203" i="12"/>
  <c r="G205" i="12"/>
  <c r="I205" i="12"/>
  <c r="K205" i="12"/>
  <c r="M205" i="12"/>
  <c r="O205" i="12"/>
  <c r="Q205" i="12"/>
  <c r="V205" i="12"/>
  <c r="AE209" i="12"/>
  <c r="AF209" i="12"/>
  <c r="I20" i="1"/>
  <c r="I19" i="1"/>
  <c r="I18" i="1"/>
  <c r="I17" i="1"/>
  <c r="I16" i="1"/>
  <c r="I59" i="1"/>
  <c r="J58" i="1" s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49" i="1" l="1"/>
  <c r="J54" i="1"/>
  <c r="J55" i="1"/>
  <c r="J50" i="1"/>
  <c r="J52" i="1"/>
  <c r="J51" i="1"/>
  <c r="J56" i="1"/>
  <c r="J53" i="1"/>
  <c r="G26" i="1"/>
  <c r="A26" i="1"/>
  <c r="G28" i="1"/>
  <c r="G23" i="1"/>
  <c r="M137" i="12"/>
  <c r="M46" i="12"/>
  <c r="M174" i="12"/>
  <c r="M81" i="12"/>
  <c r="M20" i="12"/>
  <c r="M8" i="12"/>
  <c r="M147" i="12"/>
  <c r="M111" i="12"/>
  <c r="M178" i="12"/>
  <c r="G81" i="12"/>
  <c r="M23" i="12"/>
  <c r="M124" i="12"/>
  <c r="G46" i="12"/>
  <c r="G147" i="12"/>
  <c r="I21" i="1"/>
  <c r="J57" i="1"/>
  <c r="I39" i="1"/>
  <c r="I42" i="1" s="1"/>
  <c r="J40" i="1" s="1"/>
  <c r="J59" i="1" l="1"/>
  <c r="A23" i="1"/>
  <c r="J41" i="1"/>
  <c r="J39" i="1"/>
  <c r="J42" i="1" s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2A7BBA76-0C14-4557-B175-3A064641107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D3F859-C3D5-430F-9C80-B441502D73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<sst xmlns="http://schemas.openxmlformats.org/spreadsheetml/2006/main" count="1065" uniqueCount="387">
  <si>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</si>
  <si>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</si>
  <si>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</si>
  <si>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</si>
  <si>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</si>
  <si>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</si>
  <si>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</si>
  <si>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</si>
  <si>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</si>
  <si>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</si>
  <si>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</si>
  <si>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</si>
  <si>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</si>
  <si>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</si>
  <si>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</si>
  <si>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</si>
  <si>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</si>
  <si>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</si>
  <si>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</si>
  <si>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</si>
  <si>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</si>
  <si>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</si>
  <si>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</si>
  <si>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</si>
  <si>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</si>
  <si>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</si>
  <si>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</si>
  <si>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</si>
  <si>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</si>
  <si>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</si>
  <si>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</si>
  <si>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</si>
  <si>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</si>
  <si>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</si>
  <si>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</si>
  <si>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</si>
  <si>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</si>
  <si>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</si>
  <si>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</si>
  <si>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</si>
  <si>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</si>
  <si>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</si>
  <si>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</si>
  <si>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2.1</t>
  </si>
  <si>
    <t>Etapa č. 1</t>
  </si>
  <si>
    <t>SO.02</t>
  </si>
  <si>
    <t>Ul. Polní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</si>
  <si>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</si>
  <si>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</si>
  <si>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</si>
  <si>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</si>
  <si>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</si>
  <si>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</si>
  <si>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</si>
  <si>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</si>
  <si>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</si>
  <si>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</si>
  <si>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</si>
  <si>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</si>
  <si>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</si>
  <si>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</si>
  <si>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</si>
  <si>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</si>
  <si>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</si>
  <si>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</si>
  <si>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</si>
  <si>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</si>
  <si>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</si>
  <si>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</si>
  <si>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</si>
  <si>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</si>
  <si>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</si>
  <si>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</si>
  <si>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</si>
  <si>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</si>
  <si>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</si>
  <si>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</si>
  <si>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</si>
  <si>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</si>
  <si>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</si>
  <si>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</si>
  <si>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</si>
  <si>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</si>
  <si>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</si>
  <si>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</si>
  <si>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</si>
  <si>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</si>
  <si>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</si>
  <si>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</si>
  <si>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</si>
  <si>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</si>
  <si>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</si>
  <si>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</si>
  <si>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</si>
  <si>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</si>
  <si>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</si>
  <si>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</si>
  <si>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</si>
  <si>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</si>
  <si>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</si>
  <si>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</si>
  <si>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</si>
  <si>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</si>
  <si>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</si>
  <si>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</si>
  <si>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</si>
  <si>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</si>
  <si>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</si>
  <si>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</si>
  <si>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</si>
  <si>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</si>
  <si>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</si>
  <si>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</si>
  <si>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</si>
  <si>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</si>
  <si>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</si>
  <si>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</si>
  <si>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113107610R00</t>
  </si>
  <si>
    <t>Odstranění podkladu nad 50 m2,kam.drcené tl.10 cm</t>
  </si>
  <si>
    <t>m2</t>
  </si>
  <si>
    <t>RTS 24/ II</t>
  </si>
  <si>
    <t>Práce</t>
  </si>
  <si>
    <t>Běžná</t>
  </si>
  <si>
    <t>POL1_</t>
  </si>
  <si>
    <t>288,5+76,1</t>
  </si>
  <si>
    <t>VV</t>
  </si>
  <si>
    <t>113108405R00</t>
  </si>
  <si>
    <t>Odstranění asfaltové vrstvy pl.nad 50 m2, tl. 5 cm</t>
  </si>
  <si>
    <t>26,5+288,5+76,1+27</t>
  </si>
  <si>
    <t>113109405R00</t>
  </si>
  <si>
    <t>Odstranění podkladu pl. nad 50 m2, beton, tl. 5 cm</t>
  </si>
  <si>
    <t>113151119R00</t>
  </si>
  <si>
    <t>Fréz.živič.krytu pl.do 500 m2,pruh do 75cm,tl.10cm</t>
  </si>
  <si>
    <t>přefrézování : 37,2</t>
  </si>
  <si>
    <t>6,9</t>
  </si>
  <si>
    <t>113202111R00</t>
  </si>
  <si>
    <t>Vytrhání obrub obrubníků silničních a chodníkových</t>
  </si>
  <si>
    <t>m</t>
  </si>
  <si>
    <t>obrubník : 227,4</t>
  </si>
  <si>
    <t>přídlažba : 36,5</t>
  </si>
  <si>
    <t>120001101R00</t>
  </si>
  <si>
    <t>Příplatek za ztížení vykopávky v blízkosti vedení</t>
  </si>
  <si>
    <t>m3</t>
  </si>
  <si>
    <t>Odkaz na mn. položky pořadí 8 : 116,58120*0,1</t>
  </si>
  <si>
    <t>120901121RT3</t>
  </si>
  <si>
    <t>Bourání konstrukcí z prostého betonu v odkopávkách bagrem s kladivem</t>
  </si>
  <si>
    <t>skryté konstrukce : 3</t>
  </si>
  <si>
    <t>122202202R00</t>
  </si>
  <si>
    <t>Odkopávky pro silnice v hor. 3 do 1000 m3</t>
  </si>
  <si>
    <t>pojízdný chodník zám.dlažba tl. 8cm : 288,5*1,2*0,47</t>
  </si>
  <si>
    <t>chodník dlažba 30x30 : 76,1*1,1*0,32</t>
  </si>
  <si>
    <t>odpočty konstrukcí : -364,6*0,2</t>
  </si>
  <si>
    <t>122202209R00</t>
  </si>
  <si>
    <t>Příplatek za lepivost - odkop. pro silnice v hor.3</t>
  </si>
  <si>
    <t>Odkaz na mn. položky pořadí 8 : 116,58120*0,5</t>
  </si>
  <si>
    <t>162701105R00</t>
  </si>
  <si>
    <t>Vodorovné přemístění výkopku z hor.1-4 do 10000 m</t>
  </si>
  <si>
    <t>Odkaz na mn. položky pořadí 8 : 116,58120</t>
  </si>
  <si>
    <t>Odkaz na mn. položky pořadí 14 : 10,20000*-1</t>
  </si>
  <si>
    <t>162701109R00</t>
  </si>
  <si>
    <t>Příplatek k vod. přemístění hor.1-4 za další 1 km</t>
  </si>
  <si>
    <t>Odkaz na mn. položky pořadí 10 : 106,38120*4</t>
  </si>
  <si>
    <t>167101102R00</t>
  </si>
  <si>
    <t>Nakládání výkopku z hor. 1 ÷ 4 v množství nad 100 m3</t>
  </si>
  <si>
    <t>Odkaz na mn. položky pořadí 10 : 106,38120</t>
  </si>
  <si>
    <t>171201201R00</t>
  </si>
  <si>
    <t>Uložení sypaniny na skl.-sypanina na výšku přes 2m</t>
  </si>
  <si>
    <t>174101102R00</t>
  </si>
  <si>
    <t>Zásyp ruční se zhutněním</t>
  </si>
  <si>
    <t>zpětný zásyp kolem obrub : 0,06*170</t>
  </si>
  <si>
    <t>181102302R00</t>
  </si>
  <si>
    <t>Úprava pláně v zářezech se zhutněním</t>
  </si>
  <si>
    <t>Odkaz na mn. položky pořadí 36 : 429,91000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</si>
  <si>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</si>
  <si>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</si>
  <si>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</si>
  <si>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</si>
  <si>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18 : 185,00000*0,15</t>
  </si>
  <si>
    <t>180402111R00</t>
  </si>
  <si>
    <t>Založení trávníku parkového výsevem v rovině</t>
  </si>
  <si>
    <t>plocha ze situace : 185</t>
  </si>
  <si>
    <t>181301111R00</t>
  </si>
  <si>
    <t>Rozprostření ornice, rovina, tl.do 10 cm,nad 500m2</t>
  </si>
  <si>
    <t>POL1_1</t>
  </si>
  <si>
    <t>Odkaz na mn. položky pořadí 18 : 185,00000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</si>
  <si>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</si>
  <si>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</si>
  <si>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</si>
  <si>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</si>
  <si>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</si>
  <si>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</si>
  <si>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</si>
  <si>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</si>
  <si>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</si>
  <si>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</si>
  <si>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</si>
  <si>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</si>
  <si>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18 : 185,00000*0,002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</si>
  <si>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</si>
  <si>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</si>
  <si>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</si>
  <si>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</si>
  <si>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</si>
  <si>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</si>
  <si>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</si>
  <si>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</si>
  <si>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18 : 185,00000*0,025</t>
  </si>
  <si>
    <t>25191158R</t>
  </si>
  <si>
    <t>Trávníkové hnojivo</t>
  </si>
  <si>
    <t>Odkaz na mn. položky pořadí 18 : 185,00000*0,2</t>
  </si>
  <si>
    <t>25234000.AR</t>
  </si>
  <si>
    <t>Herbicid totální</t>
  </si>
  <si>
    <t>l</t>
  </si>
  <si>
    <t>POL3_0</t>
  </si>
  <si>
    <t>Odkaz na mn. položky pořadí 18 : 185,00000*0,003</t>
  </si>
  <si>
    <t>5832011R</t>
  </si>
  <si>
    <t>Zemina zahradní, netříděná</t>
  </si>
  <si>
    <t>t</t>
  </si>
  <si>
    <t>Odkaz na mn. položky pořadí 17 : 27,75000*1,4</t>
  </si>
  <si>
    <t>565131111RT3</t>
  </si>
  <si>
    <t>Podklad z obal kamen. ACP 16+, š. do 3 m, tl. 5 cm plochy 101-200 m2</t>
  </si>
  <si>
    <t>573231125R00</t>
  </si>
  <si>
    <t>Postřik spojovací z KAE, množství zbytkového asfaltu 0,5 kg/m2</t>
  </si>
  <si>
    <t>Odkaz na mn. položky pořadí 31 : 37,20000</t>
  </si>
  <si>
    <t>Odkaz na mn. položky pořadí 33 : 37,20000</t>
  </si>
  <si>
    <t>577141112RT3</t>
  </si>
  <si>
    <t>Beton asfalt. ACO 11+,do 3 m, tl.5 cm plochy 101-200 m2</t>
  </si>
  <si>
    <t>564861111RT2</t>
  </si>
  <si>
    <t>Podklad ze štěrkodrti po zhutnění tloušťky 20 cm štěrkodrť frakce 0-32 mm</t>
  </si>
  <si>
    <t>Odkaz na mn. položky pořadí 37 : 288,50000*1,2</t>
  </si>
  <si>
    <t>Odkaz na mn. položky pořadí 38 : 76,10000*1,1</t>
  </si>
  <si>
    <t>567122114R00</t>
  </si>
  <si>
    <t>Podklad z kameniva zpev.cementem SC C8/10 tl.15 cm</t>
  </si>
  <si>
    <t>Odkaz na mn. položky pořadí 37 : 288,50000*1,1</t>
  </si>
  <si>
    <t>568111111R00</t>
  </si>
  <si>
    <t>Zřízení vrstvy z geotextilie skl.do 1:5, š.do 3 m</t>
  </si>
  <si>
    <t>Odkaz na mn. položky pořadí 34 : 429,91000</t>
  </si>
  <si>
    <t>596215040R00</t>
  </si>
  <si>
    <t>Kladení zámkové dlažby tl. 8 cm do drtě tl. 4 cm</t>
  </si>
  <si>
    <t>pojízdný chodník : 288,5</t>
  </si>
  <si>
    <t>chodník 30x30 : 76,1</t>
  </si>
  <si>
    <t>596291113R00</t>
  </si>
  <si>
    <t xml:space="preserve">Řezání zámkové dlažby tl. 80 mm </t>
  </si>
  <si>
    <t>Odkaz na mn. položky pořadí 37 : 288,50000*0,3</t>
  </si>
  <si>
    <t>Odkaz na mn. položky pořadí 38 : 76,10000*0,3</t>
  </si>
  <si>
    <t>59901NC</t>
  </si>
  <si>
    <t>Předláždění, výškové srovnání a napojení stávajících ploch</t>
  </si>
  <si>
    <t>Vlastní</t>
  </si>
  <si>
    <t>Indiv</t>
  </si>
  <si>
    <t>592451158R</t>
  </si>
  <si>
    <t>Dlažba skladebná SLP pro nevidomé 200 x 100 x 80 mm červená</t>
  </si>
  <si>
    <t>1,6+1,7</t>
  </si>
  <si>
    <t>Koeficient : 0,05</t>
  </si>
  <si>
    <t>592451170R</t>
  </si>
  <si>
    <t>Dlažba zámková 200 x 100 x 80 mm přírodní</t>
  </si>
  <si>
    <t>Odkaz na mn. položky pořadí 37 : 288,50000</t>
  </si>
  <si>
    <t>-1,7</t>
  </si>
  <si>
    <t>592451219NC</t>
  </si>
  <si>
    <t>Dlažba betonová 300 x 300 x 80 mm přírodní</t>
  </si>
  <si>
    <t>Odkaz na mn. položky pořadí 38 : 76,10000</t>
  </si>
  <si>
    <t>-1,6</t>
  </si>
  <si>
    <t>67352004R</t>
  </si>
  <si>
    <t>Geotextilie netkaná PET 300 g/m2</t>
  </si>
  <si>
    <t>Koeficient : 0,2</t>
  </si>
  <si>
    <t>599141111R00</t>
  </si>
  <si>
    <t>Vyplnění spár živičnou zálivkou</t>
  </si>
  <si>
    <t>917862114R00</t>
  </si>
  <si>
    <t>Osazení stojatého obrubníku betonového, s boční opěrou, do lože z betonu C 25/30</t>
  </si>
  <si>
    <t>BO10/25 : 169,9</t>
  </si>
  <si>
    <t>BO15/15 : 8</t>
  </si>
  <si>
    <t>BO15/25 : 36,5-8</t>
  </si>
  <si>
    <t>919735112R00</t>
  </si>
  <si>
    <t>Řezání stávajícího živičného krytu tl. 5 - 10 cm</t>
  </si>
  <si>
    <t>Odkaz na mn. položky pořadí 45 : 39,20000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</si>
  <si>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</si>
  <si>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</si>
  <si>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</si>
  <si>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</si>
  <si>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59217421R</t>
  </si>
  <si>
    <t>Obrubník chodníkový ABO 14-10 v. 250 x 100 x 1000 mm přírodní</t>
  </si>
  <si>
    <t>kus</t>
  </si>
  <si>
    <t>Odkaz na mn. položky pořadí 46 : 169,90000</t>
  </si>
  <si>
    <t>59217488R</t>
  </si>
  <si>
    <t>Obrubník silniční ABO 2-15 v. 250 x 150 x 1000 mm přírodní</t>
  </si>
  <si>
    <t>Odkaz na mn. položky pořadí 48 : 28,50000</t>
  </si>
  <si>
    <t>Odkaz na mn. položky pořadí 55 : 1,00000*-1</t>
  </si>
  <si>
    <t>Odkaz na mn. položky pořadí 56 : 1,00000*-1</t>
  </si>
  <si>
    <t>59217490R</t>
  </si>
  <si>
    <t xml:space="preserve">Obrubník silniční nájezdový ABO 2-15 N v. 150 x 150 x 1000 mm </t>
  </si>
  <si>
    <t>Odkaz na mn. položky pořadí 47 : 8,00000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</si>
  <si>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</si>
  <si>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</si>
  <si>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</si>
  <si>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</si>
  <si>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</si>
  <si>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</si>
  <si>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</si>
  <si>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</si>
  <si>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</si>
  <si>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</si>
  <si>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</si>
  <si>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</si>
  <si>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</si>
  <si>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27,28,29,30,31,32,33,34,35,37,38,39,40,41,42,43,44,45,46,47,48,51,52,53,54,55,56,57, : </t>
  </si>
  <si>
    <t>Součet: : 521,53019</t>
  </si>
  <si>
    <t>979990103R00</t>
  </si>
  <si>
    <t>Poplatek za uložení suti - beton, skupina odpadu 170101</t>
  </si>
  <si>
    <t>RTS 23/ II</t>
  </si>
  <si>
    <t>Odkaz na dem. hmot. položky pořadí 7 : 7,20000</t>
  </si>
  <si>
    <t>Odkaz na dem. hmot. položky pořadí 5 : 71,25300</t>
  </si>
  <si>
    <t>Odkaz na dem. hmot. položky pořadí 3 : 50,17200</t>
  </si>
  <si>
    <t>979999973R00</t>
  </si>
  <si>
    <t>Poplatek za uložení, zemina a kamení, (skup.170504)</t>
  </si>
  <si>
    <t>Odkaz na dem. hmot. položky pořadí 1 : 80,21200</t>
  </si>
  <si>
    <t>979999995R00</t>
  </si>
  <si>
    <t>Poplatek za recyklaci asfaltu, kusovost do 1600 cm2, (skup.170302)</t>
  </si>
  <si>
    <t>Odkaz na dem. hmot. položky pořadí 2 : 45,99100</t>
  </si>
  <si>
    <t>Odkaz na dem. hmot. položky pořadí 4 : 9,70200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</si>
  <si>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</si>
  <si>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</si>
  <si>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</si>
  <si>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</si>
  <si>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</si>
  <si>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1,2,3,4,5,7, : </t>
  </si>
  <si>
    <t>Součet: : 264,53000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</si>
  <si>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</si>
  <si>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</si>
  <si>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</si>
  <si>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</si>
  <si>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</si>
  <si>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</si>
  <si>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3703,42000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</si>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</sst>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V26" sqref="V26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mdD2qbFzfjLZITMnnrOv5xe31t6P6vhEHYBd4FvD6I7uGFhyBW8Km+LlZ21qnHSwITCTTKu7sMAaP4fOXnlzpA==" saltValue="UupkQco5qCij5XoP1Yeay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7441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SUMIF(F49:F58,A16,I49:I58)+SUMIF(F49:F58,"PSU",I49:I58)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SUMIF(F49:F58,A17,I49:I58)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SUMIF(F49:F58,A18,I49:I58)</f>
        <v>0</v>
      </c>
      <c r="J18" s="81"/>
    </row>
    <row r="19" spans="1:10" ht="23.25" customHeight="1" x14ac:dyDescent="0.2">
      <c r="A19" s="196" t="s">
        <v>87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SUMIF(F49:F58,A19,I49:I58)</f>
        <v>0</v>
      </c>
      <c r="J19" s="81"/>
    </row>
    <row r="20" spans="1:10" ht="23.25" customHeight="1" x14ac:dyDescent="0.2">
      <c r="A20" s="196" t="s">
        <v>88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SUMIF(F49:F58,A20,I49:I58)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'SO.02 2.1 Pol'!AE209</f>
        <v>0</v>
      </c>
      <c r="G39" s="149">
        <f>'SO.02 2.1 Pol'!AF209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'SO.02 2.1 Pol'!AE209</f>
        <v>0</v>
      </c>
      <c r="G40" s="155">
        <f>'SO.02 2.1 Pol'!AF209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'SO.02 2.1 Pol'!AE209</f>
        <v>0</v>
      </c>
      <c r="G41" s="150">
        <f>'SO.02 2.1 Pol'!AF209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'SO.02 2.1 Pol'!G8</f>
        <v>0</v>
      </c>
      <c r="J49" s="189" t="str">
        <f>IF(I59=0,"",I49/I59*100)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'SO.02 2.1 Pol'!G20</f>
        <v>0</v>
      </c>
      <c r="J50" s="189" t="str">
        <f>IF(I59=0,"",I50/I59*100)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'SO.02 2.1 Pol'!G46</f>
        <v>0</v>
      </c>
      <c r="J51" s="189" t="str">
        <f>IF(I59=0,"",I51/I59*100)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'SO.02 2.1 Pol'!G75</f>
        <v>0</v>
      </c>
      <c r="J52" s="189" t="str">
        <f>IF(I59=0,"",I52/I59*100)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'SO.02 2.1 Pol'!G81</f>
        <v>0</v>
      </c>
      <c r="J53" s="189" t="str">
        <f>IF(I59=0,"",I53/I59*100)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'SO.02 2.1 Pol'!G111</f>
        <v>0</v>
      </c>
      <c r="J54" s="189" t="str">
        <f>IF(I59=0,"",I54/I59*100)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'SO.02 2.1 Pol'!G137</f>
        <v>0</v>
      </c>
      <c r="J55" s="189" t="str">
        <f>IF(I59=0,"",I55/I59*100)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'SO.02 2.1 Pol'!G142</f>
        <v>0</v>
      </c>
      <c r="J56" s="189" t="str">
        <f>IF(I59=0,"",I56/I59*100)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86</v>
      </c>
      <c r="G57" s="193"/>
      <c r="H57" s="193"/>
      <c r="I57" s="193">
        <f>'SO.02 2.1 Pol'!G147</f>
        <v>0</v>
      </c>
      <c r="J57" s="189" t="str">
        <f>IF(I59=0,"",I57/I59*100)</f>
        <v/>
      </c>
    </row>
    <row r="58" spans="1:10" ht="36.75" customHeight="1" x14ac:dyDescent="0.2">
      <c r="A58" s="178"/>
      <c r="B58" s="183" t="s">
        <v>87</v>
      </c>
      <c r="C58" s="184" t="s">
        <v>29</v>
      </c>
      <c r="D58" s="185"/>
      <c r="E58" s="185"/>
      <c r="F58" s="192" t="s">
        <v>87</v>
      </c>
      <c r="G58" s="193"/>
      <c r="H58" s="193"/>
      <c r="I58" s="193">
        <f>'SO.02 2.1 Pol'!G174</f>
        <v>0</v>
      </c>
      <c r="J58" s="189" t="str">
        <f>IF(I59=0,"",I58/I59*100)</f>
        <v/>
      </c>
    </row>
    <row r="59" spans="1:10" ht="25.5" customHeight="1" x14ac:dyDescent="0.2">
      <c r="A59" s="179"/>
      <c r="B59" s="186" t="s">
        <v>1</v>
      </c>
      <c r="C59" s="187"/>
      <c r="D59" s="188"/>
      <c r="E59" s="188"/>
      <c r="F59" s="194"/>
      <c r="G59" s="195"/>
      <c r="H59" s="195"/>
      <c r="I59" s="195">
        <f>SUM(I49:I58)</f>
        <v>0</v>
      </c>
      <c r="J59" s="190">
        <f>SUM(J49:J58)</f>
        <v>0</v>
      </c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</sheetData>
  <sheetProtection algorithmName="SHA-512" hashValue="GWYnelmUaQscW2D/ZyDedx2XJIx2T01XPTDzd5mkhoB4zS0ZuCzIuLhkSIcFDFkuRWlf+Al/C8uHFxWY1J+Bcg==" saltValue="zy86VQH2bEsstRDKNsxgH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QX1QPsZzsqno/MbJuqWIMhUWV2ptJyn6ekpChk7lZyA2XBPiUFXdCfWwPksilz06j9SZVgeCBCTscuztBJiMlQ==" saltValue="p3Yk5JnPGotRaCM9H2sEw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92AD0-F34D-43A6-9423-DD5E11E4E65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115</v>
      </c>
      <c r="B8" s="239" t="s">
        <v>68</v>
      </c>
      <c r="C8" s="262" t="s">
        <v>69</v>
      </c>
      <c r="D8" s="240"/>
      <c r="E8" s="241"/>
      <c r="F8" s="242"/>
      <c r="G8" s="242">
        <f>SUMIF(AG9:AG19,"&lt;&gt;NOR",G9:G19)</f>
        <v>0</v>
      </c>
      <c r="H8" s="242"/>
      <c r="I8" s="242">
        <f>SUM(I9:I19)</f>
        <v>0</v>
      </c>
      <c r="J8" s="242"/>
      <c r="K8" s="242">
        <f>SUM(K9:K19)</f>
        <v>0</v>
      </c>
      <c r="L8" s="242"/>
      <c r="M8" s="242">
        <f>SUM(M9:M19)</f>
        <v>0</v>
      </c>
      <c r="N8" s="241"/>
      <c r="O8" s="241">
        <f>SUM(O9:O19)</f>
        <v>0</v>
      </c>
      <c r="P8" s="241"/>
      <c r="Q8" s="241">
        <f>SUM(Q9:Q19)</f>
        <v>257.32</v>
      </c>
      <c r="R8" s="242"/>
      <c r="S8" s="242"/>
      <c r="T8" s="243"/>
      <c r="U8" s="237"/>
      <c r="V8" s="237">
        <f>SUM(V9:V19)</f>
        <v>80.23</v>
      </c>
      <c r="W8" s="237"/>
      <c r="X8" s="237"/>
      <c r="Y8" s="237"/>
      <c r="AG8" t="s">
        <v>116</v>
      </c>
    </row>
    <row r="9" spans="1:60" outlineLevel="1" x14ac:dyDescent="0.2">
      <c r="A9" s="245">
        <v>1</v>
      </c>
      <c r="B9" s="246" t="s">
        <v>117</v>
      </c>
      <c r="C9" s="263" t="s">
        <v>118</v>
      </c>
      <c r="D9" s="247" t="s">
        <v>119</v>
      </c>
      <c r="E9" s="248">
        <v>364.6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0.22</v>
      </c>
      <c r="Q9" s="248">
        <f>ROUND(E9*P9,2)</f>
        <v>80.209999999999994</v>
      </c>
      <c r="R9" s="250"/>
      <c r="S9" s="250" t="s">
        <v>120</v>
      </c>
      <c r="T9" s="251" t="s">
        <v>120</v>
      </c>
      <c r="U9" s="232">
        <v>0.05</v>
      </c>
      <c r="V9" s="232">
        <f>ROUND(E9*U9,2)</f>
        <v>18.23</v>
      </c>
      <c r="W9" s="232"/>
      <c r="X9" s="232" t="s">
        <v>121</v>
      </c>
      <c r="Y9" s="232" t="s">
        <v>122</v>
      </c>
      <c r="Z9" s="212"/>
      <c r="AA9" s="212"/>
      <c r="AB9" s="212"/>
      <c r="AC9" s="212"/>
      <c r="AD9" s="212"/>
      <c r="AE9" s="212"/>
      <c r="AF9" s="212"/>
      <c r="AG9" s="212" t="s">
        <v>123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4" t="s">
        <v>124</v>
      </c>
      <c r="D10" s="233"/>
      <c r="E10" s="234">
        <v>364.6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125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5">
        <v>2</v>
      </c>
      <c r="B11" s="246" t="s">
        <v>126</v>
      </c>
      <c r="C11" s="263" t="s">
        <v>127</v>
      </c>
      <c r="D11" s="247" t="s">
        <v>119</v>
      </c>
      <c r="E11" s="248">
        <v>418.1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0.11</v>
      </c>
      <c r="Q11" s="248">
        <f>ROUND(E11*P11,2)</f>
        <v>45.99</v>
      </c>
      <c r="R11" s="250"/>
      <c r="S11" s="250" t="s">
        <v>120</v>
      </c>
      <c r="T11" s="251" t="s">
        <v>120</v>
      </c>
      <c r="U11" s="232">
        <v>4.2999999999999997E-2</v>
      </c>
      <c r="V11" s="232">
        <f>ROUND(E11*U11,2)</f>
        <v>17.98</v>
      </c>
      <c r="W11" s="232"/>
      <c r="X11" s="232" t="s">
        <v>121</v>
      </c>
      <c r="Y11" s="232" t="s">
        <v>122</v>
      </c>
      <c r="Z11" s="212"/>
      <c r="AA11" s="212"/>
      <c r="AB11" s="212"/>
      <c r="AC11" s="212"/>
      <c r="AD11" s="212"/>
      <c r="AE11" s="212"/>
      <c r="AF11" s="212"/>
      <c r="AG11" s="212" t="s">
        <v>123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64" t="s">
        <v>128</v>
      </c>
      <c r="D12" s="233"/>
      <c r="E12" s="234">
        <v>418.1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125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3</v>
      </c>
      <c r="B13" s="253" t="s">
        <v>129</v>
      </c>
      <c r="C13" s="265" t="s">
        <v>130</v>
      </c>
      <c r="D13" s="254" t="s">
        <v>119</v>
      </c>
      <c r="E13" s="255">
        <v>418.1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0.12</v>
      </c>
      <c r="Q13" s="255">
        <f>ROUND(E13*P13,2)</f>
        <v>50.17</v>
      </c>
      <c r="R13" s="257"/>
      <c r="S13" s="257" t="s">
        <v>120</v>
      </c>
      <c r="T13" s="258" t="s">
        <v>120</v>
      </c>
      <c r="U13" s="232">
        <v>1.4999999999999999E-2</v>
      </c>
      <c r="V13" s="232">
        <f>ROUND(E13*U13,2)</f>
        <v>6.27</v>
      </c>
      <c r="W13" s="232"/>
      <c r="X13" s="232" t="s">
        <v>121</v>
      </c>
      <c r="Y13" s="232" t="s">
        <v>122</v>
      </c>
      <c r="Z13" s="212"/>
      <c r="AA13" s="212"/>
      <c r="AB13" s="212"/>
      <c r="AC13" s="212"/>
      <c r="AD13" s="212"/>
      <c r="AE13" s="212"/>
      <c r="AF13" s="212"/>
      <c r="AG13" s="212" t="s">
        <v>123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5">
        <v>4</v>
      </c>
      <c r="B14" s="246" t="s">
        <v>131</v>
      </c>
      <c r="C14" s="263" t="s">
        <v>132</v>
      </c>
      <c r="D14" s="247" t="s">
        <v>119</v>
      </c>
      <c r="E14" s="248">
        <v>44.1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0.22</v>
      </c>
      <c r="Q14" s="248">
        <f>ROUND(E14*P14,2)</f>
        <v>9.6999999999999993</v>
      </c>
      <c r="R14" s="250"/>
      <c r="S14" s="250" t="s">
        <v>120</v>
      </c>
      <c r="T14" s="251" t="s">
        <v>120</v>
      </c>
      <c r="U14" s="232">
        <v>0.12</v>
      </c>
      <c r="V14" s="232">
        <f>ROUND(E14*U14,2)</f>
        <v>5.29</v>
      </c>
      <c r="W14" s="232"/>
      <c r="X14" s="232" t="s">
        <v>121</v>
      </c>
      <c r="Y14" s="232" t="s">
        <v>122</v>
      </c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64" t="s">
        <v>133</v>
      </c>
      <c r="D15" s="233"/>
      <c r="E15" s="234">
        <v>37.200000000000003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125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64" t="s">
        <v>134</v>
      </c>
      <c r="D16" s="233"/>
      <c r="E16" s="234">
        <v>6.9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125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5">
        <v>5</v>
      </c>
      <c r="B17" s="246" t="s">
        <v>135</v>
      </c>
      <c r="C17" s="263" t="s">
        <v>136</v>
      </c>
      <c r="D17" s="247" t="s">
        <v>137</v>
      </c>
      <c r="E17" s="248">
        <v>263.89999999999998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0.27</v>
      </c>
      <c r="Q17" s="248">
        <f>ROUND(E17*P17,2)</f>
        <v>71.25</v>
      </c>
      <c r="R17" s="250"/>
      <c r="S17" s="250" t="s">
        <v>120</v>
      </c>
      <c r="T17" s="251" t="s">
        <v>120</v>
      </c>
      <c r="U17" s="232">
        <v>0.123</v>
      </c>
      <c r="V17" s="232">
        <f>ROUND(E17*U17,2)</f>
        <v>32.46</v>
      </c>
      <c r="W17" s="232"/>
      <c r="X17" s="232" t="s">
        <v>121</v>
      </c>
      <c r="Y17" s="232" t="s">
        <v>122</v>
      </c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4" t="s">
        <v>138</v>
      </c>
      <c r="D18" s="233"/>
      <c r="E18" s="234">
        <v>227.4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125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4" t="s">
        <v>139</v>
      </c>
      <c r="D19" s="233"/>
      <c r="E19" s="234">
        <v>36.5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125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8" t="s">
        <v>115</v>
      </c>
      <c r="B20" s="239" t="s">
        <v>70</v>
      </c>
      <c r="C20" s="262" t="s">
        <v>71</v>
      </c>
      <c r="D20" s="240"/>
      <c r="E20" s="241"/>
      <c r="F20" s="242"/>
      <c r="G20" s="242">
        <f>SUMIF(AG21:AG45,"&lt;&gt;NOR",G21:G45)</f>
        <v>0</v>
      </c>
      <c r="H20" s="242"/>
      <c r="I20" s="242">
        <f>SUM(I21:I45)</f>
        <v>0</v>
      </c>
      <c r="J20" s="242"/>
      <c r="K20" s="242">
        <f>SUM(K21:K45)</f>
        <v>0</v>
      </c>
      <c r="L20" s="242"/>
      <c r="M20" s="242">
        <f>SUM(M21:M45)</f>
        <v>0</v>
      </c>
      <c r="N20" s="241"/>
      <c r="O20" s="241">
        <f>SUM(O21:O45)</f>
        <v>0</v>
      </c>
      <c r="P20" s="241"/>
      <c r="Q20" s="241">
        <f>SUM(Q21:Q45)</f>
        <v>7.2</v>
      </c>
      <c r="R20" s="242"/>
      <c r="S20" s="242"/>
      <c r="T20" s="243"/>
      <c r="U20" s="237"/>
      <c r="V20" s="237">
        <f>SUM(V21:V45)</f>
        <v>82.61</v>
      </c>
      <c r="W20" s="237"/>
      <c r="X20" s="237"/>
      <c r="Y20" s="237"/>
      <c r="AG20" t="s">
        <v>116</v>
      </c>
    </row>
    <row r="21" spans="1:60" outlineLevel="1" x14ac:dyDescent="0.2">
      <c r="A21" s="245">
        <v>6</v>
      </c>
      <c r="B21" s="246" t="s">
        <v>140</v>
      </c>
      <c r="C21" s="263" t="s">
        <v>141</v>
      </c>
      <c r="D21" s="247" t="s">
        <v>142</v>
      </c>
      <c r="E21" s="248">
        <v>11.65812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120</v>
      </c>
      <c r="T21" s="251" t="s">
        <v>120</v>
      </c>
      <c r="U21" s="232">
        <v>1.548</v>
      </c>
      <c r="V21" s="232">
        <f>ROUND(E21*U21,2)</f>
        <v>18.05</v>
      </c>
      <c r="W21" s="232"/>
      <c r="X21" s="232" t="s">
        <v>121</v>
      </c>
      <c r="Y21" s="232" t="s">
        <v>122</v>
      </c>
      <c r="Z21" s="212"/>
      <c r="AA21" s="212"/>
      <c r="AB21" s="212"/>
      <c r="AC21" s="212"/>
      <c r="AD21" s="212"/>
      <c r="AE21" s="212"/>
      <c r="AF21" s="212"/>
      <c r="AG21" s="212" t="s">
        <v>123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4" t="s">
        <v>143</v>
      </c>
      <c r="D22" s="233"/>
      <c r="E22" s="234">
        <v>11.65812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125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5">
        <v>7</v>
      </c>
      <c r="B23" s="246" t="s">
        <v>144</v>
      </c>
      <c r="C23" s="263" t="s">
        <v>145</v>
      </c>
      <c r="D23" s="247" t="s">
        <v>142</v>
      </c>
      <c r="E23" s="248">
        <v>3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2.4</v>
      </c>
      <c r="Q23" s="248">
        <f>ROUND(E23*P23,2)</f>
        <v>7.2</v>
      </c>
      <c r="R23" s="250"/>
      <c r="S23" s="250" t="s">
        <v>120</v>
      </c>
      <c r="T23" s="251" t="s">
        <v>120</v>
      </c>
      <c r="U23" s="232">
        <v>0.77</v>
      </c>
      <c r="V23" s="232">
        <f>ROUND(E23*U23,2)</f>
        <v>2.31</v>
      </c>
      <c r="W23" s="232"/>
      <c r="X23" s="232" t="s">
        <v>121</v>
      </c>
      <c r="Y23" s="232" t="s">
        <v>122</v>
      </c>
      <c r="Z23" s="212"/>
      <c r="AA23" s="212"/>
      <c r="AB23" s="212"/>
      <c r="AC23" s="212"/>
      <c r="AD23" s="212"/>
      <c r="AE23" s="212"/>
      <c r="AF23" s="212"/>
      <c r="AG23" s="212" t="s">
        <v>123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64" t="s">
        <v>146</v>
      </c>
      <c r="D24" s="233"/>
      <c r="E24" s="234">
        <v>3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125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5">
        <v>8</v>
      </c>
      <c r="B25" s="246" t="s">
        <v>147</v>
      </c>
      <c r="C25" s="263" t="s">
        <v>148</v>
      </c>
      <c r="D25" s="247" t="s">
        <v>142</v>
      </c>
      <c r="E25" s="248">
        <v>116.5812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120</v>
      </c>
      <c r="T25" s="251" t="s">
        <v>120</v>
      </c>
      <c r="U25" s="232">
        <v>0.223</v>
      </c>
      <c r="V25" s="232">
        <f>ROUND(E25*U25,2)</f>
        <v>26</v>
      </c>
      <c r="W25" s="232"/>
      <c r="X25" s="232" t="s">
        <v>121</v>
      </c>
      <c r="Y25" s="232" t="s">
        <v>122</v>
      </c>
      <c r="Z25" s="212"/>
      <c r="AA25" s="212"/>
      <c r="AB25" s="212"/>
      <c r="AC25" s="212"/>
      <c r="AD25" s="212"/>
      <c r="AE25" s="212"/>
      <c r="AF25" s="212"/>
      <c r="AG25" s="212" t="s">
        <v>123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4" t="s">
        <v>149</v>
      </c>
      <c r="D26" s="233"/>
      <c r="E26" s="234">
        <v>162.714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125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64" t="s">
        <v>150</v>
      </c>
      <c r="D27" s="233"/>
      <c r="E27" s="234">
        <v>26.787199999999999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125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64" t="s">
        <v>151</v>
      </c>
      <c r="D28" s="233"/>
      <c r="E28" s="234">
        <v>-72.92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125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5">
        <v>9</v>
      </c>
      <c r="B29" s="246" t="s">
        <v>152</v>
      </c>
      <c r="C29" s="263" t="s">
        <v>153</v>
      </c>
      <c r="D29" s="247" t="s">
        <v>142</v>
      </c>
      <c r="E29" s="248">
        <v>58.290599999999998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120</v>
      </c>
      <c r="T29" s="251" t="s">
        <v>120</v>
      </c>
      <c r="U29" s="232">
        <v>0.09</v>
      </c>
      <c r="V29" s="232">
        <f>ROUND(E29*U29,2)</f>
        <v>5.25</v>
      </c>
      <c r="W29" s="232"/>
      <c r="X29" s="232" t="s">
        <v>121</v>
      </c>
      <c r="Y29" s="232" t="s">
        <v>122</v>
      </c>
      <c r="Z29" s="212"/>
      <c r="AA29" s="212"/>
      <c r="AB29" s="212"/>
      <c r="AC29" s="212"/>
      <c r="AD29" s="212"/>
      <c r="AE29" s="212"/>
      <c r="AF29" s="212"/>
      <c r="AG29" s="212" t="s">
        <v>123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64" t="s">
        <v>154</v>
      </c>
      <c r="D30" s="233"/>
      <c r="E30" s="234">
        <v>58.290599999999998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125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45">
        <v>10</v>
      </c>
      <c r="B31" s="246" t="s">
        <v>155</v>
      </c>
      <c r="C31" s="263" t="s">
        <v>156</v>
      </c>
      <c r="D31" s="247" t="s">
        <v>142</v>
      </c>
      <c r="E31" s="248">
        <v>106.38120000000001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120</v>
      </c>
      <c r="T31" s="251" t="s">
        <v>120</v>
      </c>
      <c r="U31" s="232">
        <v>0.01</v>
      </c>
      <c r="V31" s="232">
        <f>ROUND(E31*U31,2)</f>
        <v>1.06</v>
      </c>
      <c r="W31" s="232"/>
      <c r="X31" s="232" t="s">
        <v>121</v>
      </c>
      <c r="Y31" s="232" t="s">
        <v>122</v>
      </c>
      <c r="Z31" s="212"/>
      <c r="AA31" s="212"/>
      <c r="AB31" s="212"/>
      <c r="AC31" s="212"/>
      <c r="AD31" s="212"/>
      <c r="AE31" s="212"/>
      <c r="AF31" s="212"/>
      <c r="AG31" s="212" t="s">
        <v>123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64" t="s">
        <v>157</v>
      </c>
      <c r="D32" s="233"/>
      <c r="E32" s="234">
        <v>116.5812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125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64" t="s">
        <v>158</v>
      </c>
      <c r="D33" s="233"/>
      <c r="E33" s="234">
        <v>-10.199999999999999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125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11</v>
      </c>
      <c r="B34" s="246" t="s">
        <v>159</v>
      </c>
      <c r="C34" s="263" t="s">
        <v>160</v>
      </c>
      <c r="D34" s="247" t="s">
        <v>142</v>
      </c>
      <c r="E34" s="248">
        <v>425.52480000000003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120</v>
      </c>
      <c r="T34" s="251" t="s">
        <v>120</v>
      </c>
      <c r="U34" s="232">
        <v>0</v>
      </c>
      <c r="V34" s="232">
        <f>ROUND(E34*U34,2)</f>
        <v>0</v>
      </c>
      <c r="W34" s="232"/>
      <c r="X34" s="232" t="s">
        <v>121</v>
      </c>
      <c r="Y34" s="232" t="s">
        <v>122</v>
      </c>
      <c r="Z34" s="212"/>
      <c r="AA34" s="212"/>
      <c r="AB34" s="212"/>
      <c r="AC34" s="212"/>
      <c r="AD34" s="212"/>
      <c r="AE34" s="212"/>
      <c r="AF34" s="212"/>
      <c r="AG34" s="212" t="s">
        <v>123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4" t="s">
        <v>161</v>
      </c>
      <c r="D35" s="233"/>
      <c r="E35" s="234">
        <v>425.52480000000003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125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5">
        <v>12</v>
      </c>
      <c r="B36" s="246" t="s">
        <v>162</v>
      </c>
      <c r="C36" s="263" t="s">
        <v>163</v>
      </c>
      <c r="D36" s="247" t="s">
        <v>142</v>
      </c>
      <c r="E36" s="248">
        <v>106.38120000000001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120</v>
      </c>
      <c r="T36" s="251" t="s">
        <v>120</v>
      </c>
      <c r="U36" s="232">
        <v>5.2999999999999999E-2</v>
      </c>
      <c r="V36" s="232">
        <f>ROUND(E36*U36,2)</f>
        <v>5.64</v>
      </c>
      <c r="W36" s="232"/>
      <c r="X36" s="232" t="s">
        <v>121</v>
      </c>
      <c r="Y36" s="232" t="s">
        <v>122</v>
      </c>
      <c r="Z36" s="212"/>
      <c r="AA36" s="212"/>
      <c r="AB36" s="212"/>
      <c r="AC36" s="212"/>
      <c r="AD36" s="212"/>
      <c r="AE36" s="212"/>
      <c r="AF36" s="212"/>
      <c r="AG36" s="212" t="s">
        <v>123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4" t="s">
        <v>164</v>
      </c>
      <c r="D37" s="233"/>
      <c r="E37" s="234">
        <v>106.38120000000001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125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5">
        <v>13</v>
      </c>
      <c r="B38" s="246" t="s">
        <v>165</v>
      </c>
      <c r="C38" s="263" t="s">
        <v>166</v>
      </c>
      <c r="D38" s="247" t="s">
        <v>142</v>
      </c>
      <c r="E38" s="248">
        <v>106.38120000000001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120</v>
      </c>
      <c r="T38" s="251" t="s">
        <v>120</v>
      </c>
      <c r="U38" s="232">
        <v>8.9999999999999993E-3</v>
      </c>
      <c r="V38" s="232">
        <f>ROUND(E38*U38,2)</f>
        <v>0.96</v>
      </c>
      <c r="W38" s="232"/>
      <c r="X38" s="232" t="s">
        <v>121</v>
      </c>
      <c r="Y38" s="232" t="s">
        <v>122</v>
      </c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4" t="s">
        <v>164</v>
      </c>
      <c r="D39" s="233"/>
      <c r="E39" s="234">
        <v>106.38120000000001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125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5">
        <v>14</v>
      </c>
      <c r="B40" s="246" t="s">
        <v>167</v>
      </c>
      <c r="C40" s="263" t="s">
        <v>168</v>
      </c>
      <c r="D40" s="247" t="s">
        <v>142</v>
      </c>
      <c r="E40" s="248">
        <v>10.199999999999999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120</v>
      </c>
      <c r="T40" s="251" t="s">
        <v>120</v>
      </c>
      <c r="U40" s="232">
        <v>1.1499999999999999</v>
      </c>
      <c r="V40" s="232">
        <f>ROUND(E40*U40,2)</f>
        <v>11.73</v>
      </c>
      <c r="W40" s="232"/>
      <c r="X40" s="232" t="s">
        <v>121</v>
      </c>
      <c r="Y40" s="232" t="s">
        <v>122</v>
      </c>
      <c r="Z40" s="212"/>
      <c r="AA40" s="212"/>
      <c r="AB40" s="212"/>
      <c r="AC40" s="212"/>
      <c r="AD40" s="212"/>
      <c r="AE40" s="212"/>
      <c r="AF40" s="212"/>
      <c r="AG40" s="212" t="s">
        <v>123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4" t="s">
        <v>169</v>
      </c>
      <c r="D41" s="233"/>
      <c r="E41" s="234">
        <v>10.199999999999999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125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5">
        <v>15</v>
      </c>
      <c r="B42" s="246" t="s">
        <v>170</v>
      </c>
      <c r="C42" s="263" t="s">
        <v>171</v>
      </c>
      <c r="D42" s="247" t="s">
        <v>119</v>
      </c>
      <c r="E42" s="248">
        <v>429.91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120</v>
      </c>
      <c r="T42" s="251" t="s">
        <v>120</v>
      </c>
      <c r="U42" s="232">
        <v>2.7E-2</v>
      </c>
      <c r="V42" s="232">
        <f>ROUND(E42*U42,2)</f>
        <v>11.61</v>
      </c>
      <c r="W42" s="232"/>
      <c r="X42" s="232" t="s">
        <v>121</v>
      </c>
      <c r="Y42" s="232" t="s">
        <v>122</v>
      </c>
      <c r="Z42" s="212"/>
      <c r="AA42" s="212"/>
      <c r="AB42" s="212"/>
      <c r="AC42" s="212"/>
      <c r="AD42" s="212"/>
      <c r="AE42" s="212"/>
      <c r="AF42" s="212"/>
      <c r="AG42" s="212" t="s">
        <v>123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64" t="s">
        <v>172</v>
      </c>
      <c r="D43" s="233"/>
      <c r="E43" s="234">
        <v>429.91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125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45">
        <v>16</v>
      </c>
      <c r="B44" s="246" t="s">
        <v>173</v>
      </c>
      <c r="C44" s="263" t="s">
        <v>174</v>
      </c>
      <c r="D44" s="247" t="s">
        <v>142</v>
      </c>
      <c r="E44" s="248">
        <v>106.38120000000001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120</v>
      </c>
      <c r="T44" s="251" t="s">
        <v>120</v>
      </c>
      <c r="U44" s="232">
        <v>0</v>
      </c>
      <c r="V44" s="232">
        <f>ROUND(E44*U44,2)</f>
        <v>0</v>
      </c>
      <c r="W44" s="232"/>
      <c r="X44" s="232" t="s">
        <v>121</v>
      </c>
      <c r="Y44" s="232" t="s">
        <v>122</v>
      </c>
      <c r="Z44" s="212"/>
      <c r="AA44" s="212"/>
      <c r="AB44" s="212"/>
      <c r="AC44" s="212"/>
      <c r="AD44" s="212"/>
      <c r="AE44" s="212"/>
      <c r="AF44" s="212"/>
      <c r="AG44" s="212" t="s">
        <v>123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29"/>
      <c r="B45" s="230"/>
      <c r="C45" s="264" t="s">
        <v>164</v>
      </c>
      <c r="D45" s="233"/>
      <c r="E45" s="234">
        <v>106.38120000000001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125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38" t="s">
        <v>115</v>
      </c>
      <c r="B46" s="239" t="s">
        <v>72</v>
      </c>
      <c r="C46" s="262" t="s">
        <v>73</v>
      </c>
      <c r="D46" s="240"/>
      <c r="E46" s="241"/>
      <c r="F46" s="242"/>
      <c r="G46" s="242">
        <f>SUMIF(AG47:AG74,"&lt;&gt;NOR",G47:G74)</f>
        <v>0</v>
      </c>
      <c r="H46" s="242"/>
      <c r="I46" s="242">
        <f>SUM(I47:I74)</f>
        <v>0</v>
      </c>
      <c r="J46" s="242"/>
      <c r="K46" s="242">
        <f>SUM(K47:K74)</f>
        <v>0</v>
      </c>
      <c r="L46" s="242"/>
      <c r="M46" s="242">
        <f>SUM(M47:M74)</f>
        <v>0</v>
      </c>
      <c r="N46" s="241"/>
      <c r="O46" s="241">
        <f>SUM(O47:O74)</f>
        <v>38.89</v>
      </c>
      <c r="P46" s="241"/>
      <c r="Q46" s="241">
        <f>SUM(Q47:Q74)</f>
        <v>0</v>
      </c>
      <c r="R46" s="242"/>
      <c r="S46" s="242"/>
      <c r="T46" s="243"/>
      <c r="U46" s="237"/>
      <c r="V46" s="237">
        <f>SUM(V47:V74)</f>
        <v>39.709999999999994</v>
      </c>
      <c r="W46" s="237"/>
      <c r="X46" s="237"/>
      <c r="Y46" s="237"/>
      <c r="AG46" t="s">
        <v>116</v>
      </c>
    </row>
    <row r="47" spans="1:60" outlineLevel="1" x14ac:dyDescent="0.2">
      <c r="A47" s="245">
        <v>17</v>
      </c>
      <c r="B47" s="246" t="s">
        <v>175</v>
      </c>
      <c r="C47" s="263" t="s">
        <v>176</v>
      </c>
      <c r="D47" s="247" t="s">
        <v>142</v>
      </c>
      <c r="E47" s="248">
        <v>27.75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120</v>
      </c>
      <c r="T47" s="251" t="s">
        <v>120</v>
      </c>
      <c r="U47" s="232">
        <v>6.7000000000000004E-2</v>
      </c>
      <c r="V47" s="232">
        <f>ROUND(E47*U47,2)</f>
        <v>1.86</v>
      </c>
      <c r="W47" s="232"/>
      <c r="X47" s="232" t="s">
        <v>121</v>
      </c>
      <c r="Y47" s="232" t="s">
        <v>122</v>
      </c>
      <c r="Z47" s="212"/>
      <c r="AA47" s="212"/>
      <c r="AB47" s="212"/>
      <c r="AC47" s="212"/>
      <c r="AD47" s="212"/>
      <c r="AE47" s="212"/>
      <c r="AF47" s="212"/>
      <c r="AG47" s="212" t="s">
        <v>123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4" t="s">
        <v>177</v>
      </c>
      <c r="D48" s="233"/>
      <c r="E48" s="234">
        <v>27.75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125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18</v>
      </c>
      <c r="B49" s="246" t="s">
        <v>178</v>
      </c>
      <c r="C49" s="263" t="s">
        <v>179</v>
      </c>
      <c r="D49" s="247" t="s">
        <v>119</v>
      </c>
      <c r="E49" s="248">
        <v>185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120</v>
      </c>
      <c r="T49" s="251" t="s">
        <v>120</v>
      </c>
      <c r="U49" s="232">
        <v>0.06</v>
      </c>
      <c r="V49" s="232">
        <f>ROUND(E49*U49,2)</f>
        <v>11.1</v>
      </c>
      <c r="W49" s="232"/>
      <c r="X49" s="232" t="s">
        <v>121</v>
      </c>
      <c r="Y49" s="232" t="s">
        <v>122</v>
      </c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4" t="s">
        <v>180</v>
      </c>
      <c r="D50" s="233"/>
      <c r="E50" s="234">
        <v>185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125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19</v>
      </c>
      <c r="B51" s="246" t="s">
        <v>181</v>
      </c>
      <c r="C51" s="263" t="s">
        <v>182</v>
      </c>
      <c r="D51" s="247" t="s">
        <v>119</v>
      </c>
      <c r="E51" s="248">
        <v>185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120</v>
      </c>
      <c r="T51" s="251" t="s">
        <v>120</v>
      </c>
      <c r="U51" s="232">
        <v>1.2E-2</v>
      </c>
      <c r="V51" s="232">
        <f>ROUND(E51*U51,2)</f>
        <v>2.2200000000000002</v>
      </c>
      <c r="W51" s="232"/>
      <c r="X51" s="232" t="s">
        <v>121</v>
      </c>
      <c r="Y51" s="232" t="s">
        <v>122</v>
      </c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4" t="s">
        <v>184</v>
      </c>
      <c r="D52" s="233"/>
      <c r="E52" s="234">
        <v>185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125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20</v>
      </c>
      <c r="B53" s="246" t="s">
        <v>185</v>
      </c>
      <c r="C53" s="263" t="s">
        <v>186</v>
      </c>
      <c r="D53" s="247" t="s">
        <v>119</v>
      </c>
      <c r="E53" s="248">
        <v>185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120</v>
      </c>
      <c r="T53" s="251" t="s">
        <v>120</v>
      </c>
      <c r="U53" s="232">
        <v>0.09</v>
      </c>
      <c r="V53" s="232">
        <f>ROUND(E53*U53,2)</f>
        <v>16.649999999999999</v>
      </c>
      <c r="W53" s="232"/>
      <c r="X53" s="232" t="s">
        <v>121</v>
      </c>
      <c r="Y53" s="232" t="s">
        <v>122</v>
      </c>
      <c r="Z53" s="212"/>
      <c r="AA53" s="212"/>
      <c r="AB53" s="212"/>
      <c r="AC53" s="212"/>
      <c r="AD53" s="212"/>
      <c r="AE53" s="212"/>
      <c r="AF53" s="212"/>
      <c r="AG53" s="212" t="s">
        <v>123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4" t="s">
        <v>184</v>
      </c>
      <c r="D54" s="233"/>
      <c r="E54" s="234">
        <v>185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125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21</v>
      </c>
      <c r="B55" s="246" t="s">
        <v>187</v>
      </c>
      <c r="C55" s="263" t="s">
        <v>188</v>
      </c>
      <c r="D55" s="247" t="s">
        <v>119</v>
      </c>
      <c r="E55" s="248">
        <v>185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120</v>
      </c>
      <c r="T55" s="251" t="s">
        <v>120</v>
      </c>
      <c r="U55" s="232">
        <v>2E-3</v>
      </c>
      <c r="V55" s="232">
        <f>ROUND(E55*U55,2)</f>
        <v>0.37</v>
      </c>
      <c r="W55" s="232"/>
      <c r="X55" s="232" t="s">
        <v>121</v>
      </c>
      <c r="Y55" s="232" t="s">
        <v>122</v>
      </c>
      <c r="Z55" s="212"/>
      <c r="AA55" s="212"/>
      <c r="AB55" s="212"/>
      <c r="AC55" s="212"/>
      <c r="AD55" s="212"/>
      <c r="AE55" s="212"/>
      <c r="AF55" s="212"/>
      <c r="AG55" s="212" t="s">
        <v>123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4" t="s">
        <v>184</v>
      </c>
      <c r="D56" s="233"/>
      <c r="E56" s="234">
        <v>185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125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22</v>
      </c>
      <c r="B57" s="246" t="s">
        <v>189</v>
      </c>
      <c r="C57" s="263" t="s">
        <v>190</v>
      </c>
      <c r="D57" s="247" t="s">
        <v>119</v>
      </c>
      <c r="E57" s="248">
        <v>185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120</v>
      </c>
      <c r="T57" s="251" t="s">
        <v>120</v>
      </c>
      <c r="U57" s="232">
        <v>1.4999999999999999E-2</v>
      </c>
      <c r="V57" s="232">
        <f>ROUND(E57*U57,2)</f>
        <v>2.78</v>
      </c>
      <c r="W57" s="232"/>
      <c r="X57" s="232" t="s">
        <v>121</v>
      </c>
      <c r="Y57" s="232" t="s">
        <v>122</v>
      </c>
      <c r="Z57" s="212"/>
      <c r="AA57" s="212"/>
      <c r="AB57" s="212"/>
      <c r="AC57" s="212"/>
      <c r="AD57" s="212"/>
      <c r="AE57" s="212"/>
      <c r="AF57" s="212"/>
      <c r="AG57" s="212" t="s">
        <v>123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4" t="s">
        <v>184</v>
      </c>
      <c r="D58" s="233"/>
      <c r="E58" s="234">
        <v>185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125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23</v>
      </c>
      <c r="B59" s="246" t="s">
        <v>191</v>
      </c>
      <c r="C59" s="263" t="s">
        <v>192</v>
      </c>
      <c r="D59" s="247" t="s">
        <v>119</v>
      </c>
      <c r="E59" s="248">
        <v>185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120</v>
      </c>
      <c r="T59" s="251" t="s">
        <v>120</v>
      </c>
      <c r="U59" s="232">
        <v>1E-3</v>
      </c>
      <c r="V59" s="232">
        <f>ROUND(E59*U59,2)</f>
        <v>0.19</v>
      </c>
      <c r="W59" s="232"/>
      <c r="X59" s="232" t="s">
        <v>121</v>
      </c>
      <c r="Y59" s="232" t="s">
        <v>122</v>
      </c>
      <c r="Z59" s="212"/>
      <c r="AA59" s="212"/>
      <c r="AB59" s="212"/>
      <c r="AC59" s="212"/>
      <c r="AD59" s="212"/>
      <c r="AE59" s="212"/>
      <c r="AF59" s="212"/>
      <c r="AG59" s="212" t="s">
        <v>123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4" t="s">
        <v>184</v>
      </c>
      <c r="D60" s="233"/>
      <c r="E60" s="234">
        <v>185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125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24</v>
      </c>
      <c r="B61" s="246" t="s">
        <v>193</v>
      </c>
      <c r="C61" s="263" t="s">
        <v>194</v>
      </c>
      <c r="D61" s="247" t="s">
        <v>119</v>
      </c>
      <c r="E61" s="248">
        <v>185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120</v>
      </c>
      <c r="T61" s="251" t="s">
        <v>120</v>
      </c>
      <c r="U61" s="232">
        <v>3.5000000000000001E-3</v>
      </c>
      <c r="V61" s="232">
        <f>ROUND(E61*U61,2)</f>
        <v>0.65</v>
      </c>
      <c r="W61" s="232"/>
      <c r="X61" s="232" t="s">
        <v>121</v>
      </c>
      <c r="Y61" s="232" t="s">
        <v>122</v>
      </c>
      <c r="Z61" s="212"/>
      <c r="AA61" s="212"/>
      <c r="AB61" s="212"/>
      <c r="AC61" s="212"/>
      <c r="AD61" s="212"/>
      <c r="AE61" s="212"/>
      <c r="AF61" s="212"/>
      <c r="AG61" s="212" t="s">
        <v>123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4" t="s">
        <v>184</v>
      </c>
      <c r="D62" s="233"/>
      <c r="E62" s="234">
        <v>185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125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25</v>
      </c>
      <c r="B63" s="246" t="s">
        <v>195</v>
      </c>
      <c r="C63" s="263" t="s">
        <v>196</v>
      </c>
      <c r="D63" s="247" t="s">
        <v>142</v>
      </c>
      <c r="E63" s="248">
        <v>0.37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120</v>
      </c>
      <c r="T63" s="251" t="s">
        <v>120</v>
      </c>
      <c r="U63" s="232">
        <v>4.9870000000000001</v>
      </c>
      <c r="V63" s="232">
        <f>ROUND(E63*U63,2)</f>
        <v>1.85</v>
      </c>
      <c r="W63" s="232"/>
      <c r="X63" s="232" t="s">
        <v>121</v>
      </c>
      <c r="Y63" s="232" t="s">
        <v>122</v>
      </c>
      <c r="Z63" s="212"/>
      <c r="AA63" s="212"/>
      <c r="AB63" s="212"/>
      <c r="AC63" s="212"/>
      <c r="AD63" s="212"/>
      <c r="AE63" s="212"/>
      <c r="AF63" s="212"/>
      <c r="AG63" s="212" t="s">
        <v>123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4" t="s">
        <v>197</v>
      </c>
      <c r="D64" s="233"/>
      <c r="E64" s="234">
        <v>0.37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125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26</v>
      </c>
      <c r="B65" s="246" t="s">
        <v>198</v>
      </c>
      <c r="C65" s="263" t="s">
        <v>199</v>
      </c>
      <c r="D65" s="247" t="s">
        <v>119</v>
      </c>
      <c r="E65" s="248">
        <v>185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120</v>
      </c>
      <c r="T65" s="251" t="s">
        <v>120</v>
      </c>
      <c r="U65" s="232">
        <v>1.0999999999999999E-2</v>
      </c>
      <c r="V65" s="232">
        <f>ROUND(E65*U65,2)</f>
        <v>2.04</v>
      </c>
      <c r="W65" s="232"/>
      <c r="X65" s="232" t="s">
        <v>121</v>
      </c>
      <c r="Y65" s="232" t="s">
        <v>122</v>
      </c>
      <c r="Z65" s="212"/>
      <c r="AA65" s="212"/>
      <c r="AB65" s="212"/>
      <c r="AC65" s="212"/>
      <c r="AD65" s="212"/>
      <c r="AE65" s="212"/>
      <c r="AF65" s="212"/>
      <c r="AG65" s="212" t="s">
        <v>123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4" t="s">
        <v>184</v>
      </c>
      <c r="D66" s="233"/>
      <c r="E66" s="234">
        <v>185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125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27</v>
      </c>
      <c r="B67" s="246" t="s">
        <v>200</v>
      </c>
      <c r="C67" s="263" t="s">
        <v>201</v>
      </c>
      <c r="D67" s="247" t="s">
        <v>202</v>
      </c>
      <c r="E67" s="248">
        <v>4.625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1E-3</v>
      </c>
      <c r="O67" s="248">
        <f>ROUND(E67*N67,2)</f>
        <v>0</v>
      </c>
      <c r="P67" s="248">
        <v>0</v>
      </c>
      <c r="Q67" s="248">
        <f>ROUND(E67*P67,2)</f>
        <v>0</v>
      </c>
      <c r="R67" s="250" t="s">
        <v>203</v>
      </c>
      <c r="S67" s="250" t="s">
        <v>120</v>
      </c>
      <c r="T67" s="251" t="s">
        <v>120</v>
      </c>
      <c r="U67" s="232">
        <v>0</v>
      </c>
      <c r="V67" s="232">
        <f>ROUND(E67*U67,2)</f>
        <v>0</v>
      </c>
      <c r="W67" s="232"/>
      <c r="X67" s="232" t="s">
        <v>204</v>
      </c>
      <c r="Y67" s="232" t="s">
        <v>122</v>
      </c>
      <c r="Z67" s="212"/>
      <c r="AA67" s="212"/>
      <c r="AB67" s="212"/>
      <c r="AC67" s="212"/>
      <c r="AD67" s="212"/>
      <c r="AE67" s="212"/>
      <c r="AF67" s="212"/>
      <c r="AG67" s="212" t="s">
        <v>205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4" t="s">
        <v>206</v>
      </c>
      <c r="D68" s="233"/>
      <c r="E68" s="234">
        <v>4.625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125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5">
        <v>28</v>
      </c>
      <c r="B69" s="246" t="s">
        <v>207</v>
      </c>
      <c r="C69" s="263" t="s">
        <v>208</v>
      </c>
      <c r="D69" s="247" t="s">
        <v>202</v>
      </c>
      <c r="E69" s="248">
        <v>37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1E-3</v>
      </c>
      <c r="O69" s="248">
        <f>ROUND(E69*N69,2)</f>
        <v>0.04</v>
      </c>
      <c r="P69" s="248">
        <v>0</v>
      </c>
      <c r="Q69" s="248">
        <f>ROUND(E69*P69,2)</f>
        <v>0</v>
      </c>
      <c r="R69" s="250" t="s">
        <v>203</v>
      </c>
      <c r="S69" s="250" t="s">
        <v>120</v>
      </c>
      <c r="T69" s="251" t="s">
        <v>120</v>
      </c>
      <c r="U69" s="232">
        <v>0</v>
      </c>
      <c r="V69" s="232">
        <f>ROUND(E69*U69,2)</f>
        <v>0</v>
      </c>
      <c r="W69" s="232"/>
      <c r="X69" s="232" t="s">
        <v>204</v>
      </c>
      <c r="Y69" s="232" t="s">
        <v>122</v>
      </c>
      <c r="Z69" s="212"/>
      <c r="AA69" s="212"/>
      <c r="AB69" s="212"/>
      <c r="AC69" s="212"/>
      <c r="AD69" s="212"/>
      <c r="AE69" s="212"/>
      <c r="AF69" s="212"/>
      <c r="AG69" s="212" t="s">
        <v>205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4" t="s">
        <v>209</v>
      </c>
      <c r="D70" s="233"/>
      <c r="E70" s="234">
        <v>37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125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5">
        <v>29</v>
      </c>
      <c r="B71" s="246" t="s">
        <v>210</v>
      </c>
      <c r="C71" s="263" t="s">
        <v>211</v>
      </c>
      <c r="D71" s="247" t="s">
        <v>212</v>
      </c>
      <c r="E71" s="248">
        <v>0.55500000000000005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1E-3</v>
      </c>
      <c r="O71" s="248">
        <f>ROUND(E71*N71,2)</f>
        <v>0</v>
      </c>
      <c r="P71" s="248">
        <v>0</v>
      </c>
      <c r="Q71" s="248">
        <f>ROUND(E71*P71,2)</f>
        <v>0</v>
      </c>
      <c r="R71" s="250" t="s">
        <v>203</v>
      </c>
      <c r="S71" s="250" t="s">
        <v>120</v>
      </c>
      <c r="T71" s="251" t="s">
        <v>120</v>
      </c>
      <c r="U71" s="232">
        <v>0</v>
      </c>
      <c r="V71" s="232">
        <f>ROUND(E71*U71,2)</f>
        <v>0</v>
      </c>
      <c r="W71" s="232"/>
      <c r="X71" s="232" t="s">
        <v>204</v>
      </c>
      <c r="Y71" s="232" t="s">
        <v>122</v>
      </c>
      <c r="Z71" s="212"/>
      <c r="AA71" s="212"/>
      <c r="AB71" s="212"/>
      <c r="AC71" s="212"/>
      <c r="AD71" s="212"/>
      <c r="AE71" s="212"/>
      <c r="AF71" s="212"/>
      <c r="AG71" s="212" t="s">
        <v>213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64" t="s">
        <v>214</v>
      </c>
      <c r="D72" s="233"/>
      <c r="E72" s="234">
        <v>0.55500000000000005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125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5">
        <v>30</v>
      </c>
      <c r="B73" s="246" t="s">
        <v>215</v>
      </c>
      <c r="C73" s="263" t="s">
        <v>216</v>
      </c>
      <c r="D73" s="247" t="s">
        <v>217</v>
      </c>
      <c r="E73" s="248">
        <v>38.85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1</v>
      </c>
      <c r="O73" s="248">
        <f>ROUND(E73*N73,2)</f>
        <v>38.85</v>
      </c>
      <c r="P73" s="248">
        <v>0</v>
      </c>
      <c r="Q73" s="248">
        <f>ROUND(E73*P73,2)</f>
        <v>0</v>
      </c>
      <c r="R73" s="250" t="s">
        <v>203</v>
      </c>
      <c r="S73" s="250" t="s">
        <v>120</v>
      </c>
      <c r="T73" s="251" t="s">
        <v>120</v>
      </c>
      <c r="U73" s="232">
        <v>0</v>
      </c>
      <c r="V73" s="232">
        <f>ROUND(E73*U73,2)</f>
        <v>0</v>
      </c>
      <c r="W73" s="232"/>
      <c r="X73" s="232" t="s">
        <v>204</v>
      </c>
      <c r="Y73" s="232" t="s">
        <v>122</v>
      </c>
      <c r="Z73" s="212"/>
      <c r="AA73" s="212"/>
      <c r="AB73" s="212"/>
      <c r="AC73" s="212"/>
      <c r="AD73" s="212"/>
      <c r="AE73" s="212"/>
      <c r="AF73" s="212"/>
      <c r="AG73" s="212" t="s">
        <v>205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29"/>
      <c r="B74" s="230"/>
      <c r="C74" s="264" t="s">
        <v>218</v>
      </c>
      <c r="D74" s="233"/>
      <c r="E74" s="234">
        <v>38.85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125</v>
      </c>
      <c r="AH74" s="212">
        <v>5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38" t="s">
        <v>115</v>
      </c>
      <c r="B75" s="239" t="s">
        <v>74</v>
      </c>
      <c r="C75" s="262" t="s">
        <v>75</v>
      </c>
      <c r="D75" s="240"/>
      <c r="E75" s="241"/>
      <c r="F75" s="242"/>
      <c r="G75" s="242">
        <f>SUMIF(AG76:AG80,"&lt;&gt;NOR",G76:G80)</f>
        <v>0</v>
      </c>
      <c r="H75" s="242"/>
      <c r="I75" s="242">
        <f>SUM(I76:I80)</f>
        <v>0</v>
      </c>
      <c r="J75" s="242"/>
      <c r="K75" s="242">
        <f>SUM(K76:K80)</f>
        <v>0</v>
      </c>
      <c r="L75" s="242"/>
      <c r="M75" s="242">
        <f>SUM(M76:M80)</f>
        <v>0</v>
      </c>
      <c r="N75" s="241"/>
      <c r="O75" s="241">
        <f>SUM(O76:O80)</f>
        <v>9.77</v>
      </c>
      <c r="P75" s="241"/>
      <c r="Q75" s="241">
        <f>SUM(Q76:Q80)</f>
        <v>0</v>
      </c>
      <c r="R75" s="242"/>
      <c r="S75" s="242"/>
      <c r="T75" s="243"/>
      <c r="U75" s="237"/>
      <c r="V75" s="237">
        <f>SUM(V76:V80)</f>
        <v>4.6500000000000004</v>
      </c>
      <c r="W75" s="237"/>
      <c r="X75" s="237"/>
      <c r="Y75" s="237"/>
      <c r="AG75" t="s">
        <v>116</v>
      </c>
    </row>
    <row r="76" spans="1:60" ht="22.5" outlineLevel="1" x14ac:dyDescent="0.2">
      <c r="A76" s="252">
        <v>31</v>
      </c>
      <c r="B76" s="253" t="s">
        <v>219</v>
      </c>
      <c r="C76" s="265" t="s">
        <v>220</v>
      </c>
      <c r="D76" s="254" t="s">
        <v>119</v>
      </c>
      <c r="E76" s="255">
        <v>37.200000000000003</v>
      </c>
      <c r="F76" s="256"/>
      <c r="G76" s="257">
        <f>ROUND(E76*F76,2)</f>
        <v>0</v>
      </c>
      <c r="H76" s="256"/>
      <c r="I76" s="257">
        <f>ROUND(E76*H76,2)</f>
        <v>0</v>
      </c>
      <c r="J76" s="256"/>
      <c r="K76" s="257">
        <f>ROUND(E76*J76,2)</f>
        <v>0</v>
      </c>
      <c r="L76" s="257">
        <v>21</v>
      </c>
      <c r="M76" s="257">
        <f>G76*(1+L76/100)</f>
        <v>0</v>
      </c>
      <c r="N76" s="255">
        <v>0.13188</v>
      </c>
      <c r="O76" s="255">
        <f>ROUND(E76*N76,2)</f>
        <v>4.91</v>
      </c>
      <c r="P76" s="255">
        <v>0</v>
      </c>
      <c r="Q76" s="255">
        <f>ROUND(E76*P76,2)</f>
        <v>0</v>
      </c>
      <c r="R76" s="257"/>
      <c r="S76" s="257" t="s">
        <v>120</v>
      </c>
      <c r="T76" s="258" t="s">
        <v>120</v>
      </c>
      <c r="U76" s="232">
        <v>4.9000000000000002E-2</v>
      </c>
      <c r="V76" s="232">
        <f>ROUND(E76*U76,2)</f>
        <v>1.82</v>
      </c>
      <c r="W76" s="232"/>
      <c r="X76" s="232" t="s">
        <v>121</v>
      </c>
      <c r="Y76" s="232" t="s">
        <v>122</v>
      </c>
      <c r="Z76" s="212"/>
      <c r="AA76" s="212"/>
      <c r="AB76" s="212"/>
      <c r="AC76" s="212"/>
      <c r="AD76" s="212"/>
      <c r="AE76" s="212"/>
      <c r="AF76" s="212"/>
      <c r="AG76" s="212" t="s">
        <v>123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32</v>
      </c>
      <c r="B77" s="246" t="s">
        <v>221</v>
      </c>
      <c r="C77" s="263" t="s">
        <v>222</v>
      </c>
      <c r="D77" s="247" t="s">
        <v>119</v>
      </c>
      <c r="E77" s="248">
        <v>74.400000000000006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5.0000000000000001E-4</v>
      </c>
      <c r="O77" s="248">
        <f>ROUND(E77*N77,2)</f>
        <v>0.04</v>
      </c>
      <c r="P77" s="248">
        <v>0</v>
      </c>
      <c r="Q77" s="248">
        <f>ROUND(E77*P77,2)</f>
        <v>0</v>
      </c>
      <c r="R77" s="250"/>
      <c r="S77" s="250" t="s">
        <v>120</v>
      </c>
      <c r="T77" s="251" t="s">
        <v>120</v>
      </c>
      <c r="U77" s="232">
        <v>2E-3</v>
      </c>
      <c r="V77" s="232">
        <f>ROUND(E77*U77,2)</f>
        <v>0.15</v>
      </c>
      <c r="W77" s="232"/>
      <c r="X77" s="232" t="s">
        <v>121</v>
      </c>
      <c r="Y77" s="232" t="s">
        <v>122</v>
      </c>
      <c r="Z77" s="212"/>
      <c r="AA77" s="212"/>
      <c r="AB77" s="212"/>
      <c r="AC77" s="212"/>
      <c r="AD77" s="212"/>
      <c r="AE77" s="212"/>
      <c r="AF77" s="212"/>
      <c r="AG77" s="212" t="s">
        <v>123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4" t="s">
        <v>223</v>
      </c>
      <c r="D78" s="233"/>
      <c r="E78" s="234">
        <v>37.200000000000003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125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4" t="s">
        <v>224</v>
      </c>
      <c r="D79" s="233"/>
      <c r="E79" s="234">
        <v>37.200000000000003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125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52">
        <v>33</v>
      </c>
      <c r="B80" s="253" t="s">
        <v>225</v>
      </c>
      <c r="C80" s="265" t="s">
        <v>226</v>
      </c>
      <c r="D80" s="254" t="s">
        <v>119</v>
      </c>
      <c r="E80" s="255">
        <v>37.200000000000003</v>
      </c>
      <c r="F80" s="256"/>
      <c r="G80" s="257">
        <f>ROUND(E80*F80,2)</f>
        <v>0</v>
      </c>
      <c r="H80" s="256"/>
      <c r="I80" s="257">
        <f>ROUND(E80*H80,2)</f>
        <v>0</v>
      </c>
      <c r="J80" s="256"/>
      <c r="K80" s="257">
        <f>ROUND(E80*J80,2)</f>
        <v>0</v>
      </c>
      <c r="L80" s="257">
        <v>21</v>
      </c>
      <c r="M80" s="257">
        <f>G80*(1+L80/100)</f>
        <v>0</v>
      </c>
      <c r="N80" s="255">
        <v>0.12966</v>
      </c>
      <c r="O80" s="255">
        <f>ROUND(E80*N80,2)</f>
        <v>4.82</v>
      </c>
      <c r="P80" s="255">
        <v>0</v>
      </c>
      <c r="Q80" s="255">
        <f>ROUND(E80*P80,2)</f>
        <v>0</v>
      </c>
      <c r="R80" s="257"/>
      <c r="S80" s="257" t="s">
        <v>120</v>
      </c>
      <c r="T80" s="258" t="s">
        <v>120</v>
      </c>
      <c r="U80" s="232">
        <v>7.1999999999999995E-2</v>
      </c>
      <c r="V80" s="232">
        <f>ROUND(E80*U80,2)</f>
        <v>2.68</v>
      </c>
      <c r="W80" s="232"/>
      <c r="X80" s="232" t="s">
        <v>121</v>
      </c>
      <c r="Y80" s="232" t="s">
        <v>122</v>
      </c>
      <c r="Z80" s="212"/>
      <c r="AA80" s="212"/>
      <c r="AB80" s="212"/>
      <c r="AC80" s="212"/>
      <c r="AD80" s="212"/>
      <c r="AE80" s="212"/>
      <c r="AF80" s="212"/>
      <c r="AG80" s="212" t="s">
        <v>123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38" t="s">
        <v>115</v>
      </c>
      <c r="B81" s="239" t="s">
        <v>76</v>
      </c>
      <c r="C81" s="262" t="s">
        <v>77</v>
      </c>
      <c r="D81" s="240"/>
      <c r="E81" s="241"/>
      <c r="F81" s="242"/>
      <c r="G81" s="242">
        <f>SUMIF(AG82:AG110,"&lt;&gt;NOR",G82:G110)</f>
        <v>0</v>
      </c>
      <c r="H81" s="242"/>
      <c r="I81" s="242">
        <f>SUM(I82:I110)</f>
        <v>0</v>
      </c>
      <c r="J81" s="242"/>
      <c r="K81" s="242">
        <f>SUM(K82:K110)</f>
        <v>0</v>
      </c>
      <c r="L81" s="242"/>
      <c r="M81" s="242">
        <f>SUM(M82:M110)</f>
        <v>0</v>
      </c>
      <c r="N81" s="241"/>
      <c r="O81" s="241">
        <f>SUM(O82:O110)</f>
        <v>410.07</v>
      </c>
      <c r="P81" s="241"/>
      <c r="Q81" s="241">
        <f>SUM(Q82:Q110)</f>
        <v>0</v>
      </c>
      <c r="R81" s="242"/>
      <c r="S81" s="242"/>
      <c r="T81" s="243"/>
      <c r="U81" s="237"/>
      <c r="V81" s="237">
        <f>SUM(V82:V110)</f>
        <v>281.14999999999998</v>
      </c>
      <c r="W81" s="237"/>
      <c r="X81" s="237"/>
      <c r="Y81" s="237"/>
      <c r="AG81" t="s">
        <v>116</v>
      </c>
    </row>
    <row r="82" spans="1:60" ht="22.5" outlineLevel="1" x14ac:dyDescent="0.2">
      <c r="A82" s="245">
        <v>34</v>
      </c>
      <c r="B82" s="246" t="s">
        <v>227</v>
      </c>
      <c r="C82" s="263" t="s">
        <v>228</v>
      </c>
      <c r="D82" s="247" t="s">
        <v>119</v>
      </c>
      <c r="E82" s="248">
        <v>429.91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0.46</v>
      </c>
      <c r="O82" s="248">
        <f>ROUND(E82*N82,2)</f>
        <v>197.76</v>
      </c>
      <c r="P82" s="248">
        <v>0</v>
      </c>
      <c r="Q82" s="248">
        <f>ROUND(E82*P82,2)</f>
        <v>0</v>
      </c>
      <c r="R82" s="250"/>
      <c r="S82" s="250" t="s">
        <v>120</v>
      </c>
      <c r="T82" s="251" t="s">
        <v>120</v>
      </c>
      <c r="U82" s="232">
        <v>2.9000000000000001E-2</v>
      </c>
      <c r="V82" s="232">
        <f>ROUND(E82*U82,2)</f>
        <v>12.47</v>
      </c>
      <c r="W82" s="232"/>
      <c r="X82" s="232" t="s">
        <v>121</v>
      </c>
      <c r="Y82" s="232" t="s">
        <v>122</v>
      </c>
      <c r="Z82" s="212"/>
      <c r="AA82" s="212"/>
      <c r="AB82" s="212"/>
      <c r="AC82" s="212"/>
      <c r="AD82" s="212"/>
      <c r="AE82" s="212"/>
      <c r="AF82" s="212"/>
      <c r="AG82" s="212" t="s">
        <v>123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4" t="s">
        <v>229</v>
      </c>
      <c r="D83" s="233"/>
      <c r="E83" s="234">
        <v>346.2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125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64" t="s">
        <v>230</v>
      </c>
      <c r="D84" s="233"/>
      <c r="E84" s="234">
        <v>83.71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125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45">
        <v>35</v>
      </c>
      <c r="B85" s="246" t="s">
        <v>231</v>
      </c>
      <c r="C85" s="263" t="s">
        <v>232</v>
      </c>
      <c r="D85" s="247" t="s">
        <v>119</v>
      </c>
      <c r="E85" s="248">
        <v>317.35000000000002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0.38313999999999998</v>
      </c>
      <c r="O85" s="248">
        <f>ROUND(E85*N85,2)</f>
        <v>121.59</v>
      </c>
      <c r="P85" s="248">
        <v>0</v>
      </c>
      <c r="Q85" s="248">
        <f>ROUND(E85*P85,2)</f>
        <v>0</v>
      </c>
      <c r="R85" s="250"/>
      <c r="S85" s="250" t="s">
        <v>120</v>
      </c>
      <c r="T85" s="251" t="s">
        <v>120</v>
      </c>
      <c r="U85" s="232">
        <v>2.5999999999999999E-2</v>
      </c>
      <c r="V85" s="232">
        <f>ROUND(E85*U85,2)</f>
        <v>8.25</v>
      </c>
      <c r="W85" s="232"/>
      <c r="X85" s="232" t="s">
        <v>121</v>
      </c>
      <c r="Y85" s="232" t="s">
        <v>122</v>
      </c>
      <c r="Z85" s="212"/>
      <c r="AA85" s="212"/>
      <c r="AB85" s="212"/>
      <c r="AC85" s="212"/>
      <c r="AD85" s="212"/>
      <c r="AE85" s="212"/>
      <c r="AF85" s="212"/>
      <c r="AG85" s="212" t="s">
        <v>123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4" t="s">
        <v>233</v>
      </c>
      <c r="D86" s="233"/>
      <c r="E86" s="234">
        <v>317.35000000000002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125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5">
        <v>36</v>
      </c>
      <c r="B87" s="246" t="s">
        <v>234</v>
      </c>
      <c r="C87" s="263" t="s">
        <v>235</v>
      </c>
      <c r="D87" s="247" t="s">
        <v>119</v>
      </c>
      <c r="E87" s="248">
        <v>429.91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120</v>
      </c>
      <c r="T87" s="251" t="s">
        <v>120</v>
      </c>
      <c r="U87" s="232">
        <v>9.0999999999999998E-2</v>
      </c>
      <c r="V87" s="232">
        <f>ROUND(E87*U87,2)</f>
        <v>39.119999999999997</v>
      </c>
      <c r="W87" s="232"/>
      <c r="X87" s="232" t="s">
        <v>121</v>
      </c>
      <c r="Y87" s="232" t="s">
        <v>122</v>
      </c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4" t="s">
        <v>236</v>
      </c>
      <c r="D88" s="233"/>
      <c r="E88" s="234">
        <v>429.91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125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5">
        <v>37</v>
      </c>
      <c r="B89" s="246" t="s">
        <v>237</v>
      </c>
      <c r="C89" s="263" t="s">
        <v>238</v>
      </c>
      <c r="D89" s="247" t="s">
        <v>119</v>
      </c>
      <c r="E89" s="248">
        <v>288.5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7.3899999999999993E-2</v>
      </c>
      <c r="O89" s="248">
        <f>ROUND(E89*N89,2)</f>
        <v>21.32</v>
      </c>
      <c r="P89" s="248">
        <v>0</v>
      </c>
      <c r="Q89" s="248">
        <f>ROUND(E89*P89,2)</f>
        <v>0</v>
      </c>
      <c r="R89" s="250"/>
      <c r="S89" s="250" t="s">
        <v>120</v>
      </c>
      <c r="T89" s="251" t="s">
        <v>120</v>
      </c>
      <c r="U89" s="232">
        <v>0.47799999999999998</v>
      </c>
      <c r="V89" s="232">
        <f>ROUND(E89*U89,2)</f>
        <v>137.9</v>
      </c>
      <c r="W89" s="232"/>
      <c r="X89" s="232" t="s">
        <v>121</v>
      </c>
      <c r="Y89" s="232" t="s">
        <v>122</v>
      </c>
      <c r="Z89" s="212"/>
      <c r="AA89" s="212"/>
      <c r="AB89" s="212"/>
      <c r="AC89" s="212"/>
      <c r="AD89" s="212"/>
      <c r="AE89" s="212"/>
      <c r="AF89" s="212"/>
      <c r="AG89" s="212" t="s">
        <v>123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4" t="s">
        <v>239</v>
      </c>
      <c r="D90" s="233"/>
      <c r="E90" s="234">
        <v>288.5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125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5">
        <v>38</v>
      </c>
      <c r="B91" s="246" t="s">
        <v>237</v>
      </c>
      <c r="C91" s="263" t="s">
        <v>238</v>
      </c>
      <c r="D91" s="247" t="s">
        <v>119</v>
      </c>
      <c r="E91" s="248">
        <v>76.099999999999994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7.3899999999999993E-2</v>
      </c>
      <c r="O91" s="248">
        <f>ROUND(E91*N91,2)</f>
        <v>5.62</v>
      </c>
      <c r="P91" s="248">
        <v>0</v>
      </c>
      <c r="Q91" s="248">
        <f>ROUND(E91*P91,2)</f>
        <v>0</v>
      </c>
      <c r="R91" s="250"/>
      <c r="S91" s="250" t="s">
        <v>120</v>
      </c>
      <c r="T91" s="251" t="s">
        <v>120</v>
      </c>
      <c r="U91" s="232">
        <v>0.47799999999999998</v>
      </c>
      <c r="V91" s="232">
        <f>ROUND(E91*U91,2)</f>
        <v>36.380000000000003</v>
      </c>
      <c r="W91" s="232"/>
      <c r="X91" s="232" t="s">
        <v>121</v>
      </c>
      <c r="Y91" s="232" t="s">
        <v>122</v>
      </c>
      <c r="Z91" s="212"/>
      <c r="AA91" s="212"/>
      <c r="AB91" s="212"/>
      <c r="AC91" s="212"/>
      <c r="AD91" s="212"/>
      <c r="AE91" s="212"/>
      <c r="AF91" s="212"/>
      <c r="AG91" s="212" t="s">
        <v>123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64" t="s">
        <v>240</v>
      </c>
      <c r="D92" s="233"/>
      <c r="E92" s="234">
        <v>76.099999999999994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125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45">
        <v>39</v>
      </c>
      <c r="B93" s="246" t="s">
        <v>241</v>
      </c>
      <c r="C93" s="263" t="s">
        <v>242</v>
      </c>
      <c r="D93" s="247" t="s">
        <v>137</v>
      </c>
      <c r="E93" s="248">
        <v>109.38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3.6000000000000002E-4</v>
      </c>
      <c r="O93" s="248">
        <f>ROUND(E93*N93,2)</f>
        <v>0.04</v>
      </c>
      <c r="P93" s="248">
        <v>0</v>
      </c>
      <c r="Q93" s="248">
        <f>ROUND(E93*P93,2)</f>
        <v>0</v>
      </c>
      <c r="R93" s="250"/>
      <c r="S93" s="250" t="s">
        <v>120</v>
      </c>
      <c r="T93" s="251" t="s">
        <v>120</v>
      </c>
      <c r="U93" s="232">
        <v>0.43</v>
      </c>
      <c r="V93" s="232">
        <f>ROUND(E93*U93,2)</f>
        <v>47.03</v>
      </c>
      <c r="W93" s="232"/>
      <c r="X93" s="232" t="s">
        <v>121</v>
      </c>
      <c r="Y93" s="232" t="s">
        <v>122</v>
      </c>
      <c r="Z93" s="212"/>
      <c r="AA93" s="212"/>
      <c r="AB93" s="212"/>
      <c r="AC93" s="212"/>
      <c r="AD93" s="212"/>
      <c r="AE93" s="212"/>
      <c r="AF93" s="212"/>
      <c r="AG93" s="212" t="s">
        <v>123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64" t="s">
        <v>243</v>
      </c>
      <c r="D94" s="233"/>
      <c r="E94" s="234">
        <v>86.55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125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4" t="s">
        <v>244</v>
      </c>
      <c r="D95" s="233"/>
      <c r="E95" s="234">
        <v>22.83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125</v>
      </c>
      <c r="AH95" s="212">
        <v>5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52">
        <v>40</v>
      </c>
      <c r="B96" s="253" t="s">
        <v>245</v>
      </c>
      <c r="C96" s="265" t="s">
        <v>246</v>
      </c>
      <c r="D96" s="254" t="s">
        <v>119</v>
      </c>
      <c r="E96" s="255">
        <v>2</v>
      </c>
      <c r="F96" s="256"/>
      <c r="G96" s="257">
        <f>ROUND(E96*F96,2)</f>
        <v>0</v>
      </c>
      <c r="H96" s="256"/>
      <c r="I96" s="257">
        <f>ROUND(E96*H96,2)</f>
        <v>0</v>
      </c>
      <c r="J96" s="256"/>
      <c r="K96" s="257">
        <f>ROUND(E96*J96,2)</f>
        <v>0</v>
      </c>
      <c r="L96" s="257">
        <v>21</v>
      </c>
      <c r="M96" s="257">
        <f>G96*(1+L96/100)</f>
        <v>0</v>
      </c>
      <c r="N96" s="255">
        <v>7.0000000000000007E-2</v>
      </c>
      <c r="O96" s="255">
        <f>ROUND(E96*N96,2)</f>
        <v>0.14000000000000001</v>
      </c>
      <c r="P96" s="255">
        <v>0</v>
      </c>
      <c r="Q96" s="255">
        <f>ROUND(E96*P96,2)</f>
        <v>0</v>
      </c>
      <c r="R96" s="257"/>
      <c r="S96" s="257" t="s">
        <v>247</v>
      </c>
      <c r="T96" s="258" t="s">
        <v>248</v>
      </c>
      <c r="U96" s="232">
        <v>0</v>
      </c>
      <c r="V96" s="232">
        <f>ROUND(E96*U96,2)</f>
        <v>0</v>
      </c>
      <c r="W96" s="232"/>
      <c r="X96" s="232" t="s">
        <v>121</v>
      </c>
      <c r="Y96" s="232" t="s">
        <v>122</v>
      </c>
      <c r="Z96" s="212"/>
      <c r="AA96" s="212"/>
      <c r="AB96" s="212"/>
      <c r="AC96" s="212"/>
      <c r="AD96" s="212"/>
      <c r="AE96" s="212"/>
      <c r="AF96" s="212"/>
      <c r="AG96" s="212" t="s">
        <v>123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45">
        <v>41</v>
      </c>
      <c r="B97" s="246" t="s">
        <v>249</v>
      </c>
      <c r="C97" s="263" t="s">
        <v>250</v>
      </c>
      <c r="D97" s="247" t="s">
        <v>119</v>
      </c>
      <c r="E97" s="248">
        <v>3.4649999999999999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0.17824000000000001</v>
      </c>
      <c r="O97" s="248">
        <f>ROUND(E97*N97,2)</f>
        <v>0.62</v>
      </c>
      <c r="P97" s="248">
        <v>0</v>
      </c>
      <c r="Q97" s="248">
        <f>ROUND(E97*P97,2)</f>
        <v>0</v>
      </c>
      <c r="R97" s="250" t="s">
        <v>203</v>
      </c>
      <c r="S97" s="250" t="s">
        <v>120</v>
      </c>
      <c r="T97" s="251" t="s">
        <v>120</v>
      </c>
      <c r="U97" s="232">
        <v>0</v>
      </c>
      <c r="V97" s="232">
        <f>ROUND(E97*U97,2)</f>
        <v>0</v>
      </c>
      <c r="W97" s="232"/>
      <c r="X97" s="232" t="s">
        <v>204</v>
      </c>
      <c r="Y97" s="232" t="s">
        <v>122</v>
      </c>
      <c r="Z97" s="212"/>
      <c r="AA97" s="212"/>
      <c r="AB97" s="212"/>
      <c r="AC97" s="212"/>
      <c r="AD97" s="212"/>
      <c r="AE97" s="212"/>
      <c r="AF97" s="212"/>
      <c r="AG97" s="212" t="s">
        <v>205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4" t="s">
        <v>251</v>
      </c>
      <c r="D98" s="233"/>
      <c r="E98" s="234">
        <v>3.3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125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66" t="s">
        <v>252</v>
      </c>
      <c r="D99" s="235"/>
      <c r="E99" s="236">
        <v>0.16500000000000001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125</v>
      </c>
      <c r="AH99" s="212">
        <v>4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5">
        <v>42</v>
      </c>
      <c r="B100" s="246" t="s">
        <v>253</v>
      </c>
      <c r="C100" s="263" t="s">
        <v>254</v>
      </c>
      <c r="D100" s="247" t="s">
        <v>119</v>
      </c>
      <c r="E100" s="248">
        <v>301.22500000000002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0.17244999999999999</v>
      </c>
      <c r="O100" s="248">
        <f>ROUND(E100*N100,2)</f>
        <v>51.95</v>
      </c>
      <c r="P100" s="248">
        <v>0</v>
      </c>
      <c r="Q100" s="248">
        <f>ROUND(E100*P100,2)</f>
        <v>0</v>
      </c>
      <c r="R100" s="250" t="s">
        <v>203</v>
      </c>
      <c r="S100" s="250" t="s">
        <v>120</v>
      </c>
      <c r="T100" s="251" t="s">
        <v>120</v>
      </c>
      <c r="U100" s="232">
        <v>0</v>
      </c>
      <c r="V100" s="232">
        <f>ROUND(E100*U100,2)</f>
        <v>0</v>
      </c>
      <c r="W100" s="232"/>
      <c r="X100" s="232" t="s">
        <v>204</v>
      </c>
      <c r="Y100" s="232" t="s">
        <v>122</v>
      </c>
      <c r="Z100" s="212"/>
      <c r="AA100" s="212"/>
      <c r="AB100" s="212"/>
      <c r="AC100" s="212"/>
      <c r="AD100" s="212"/>
      <c r="AE100" s="212"/>
      <c r="AF100" s="212"/>
      <c r="AG100" s="212" t="s">
        <v>205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29"/>
      <c r="B101" s="230"/>
      <c r="C101" s="264" t="s">
        <v>255</v>
      </c>
      <c r="D101" s="233"/>
      <c r="E101" s="234">
        <v>288.5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125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66" t="s">
        <v>252</v>
      </c>
      <c r="D102" s="235"/>
      <c r="E102" s="236">
        <v>14.425000000000001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125</v>
      </c>
      <c r="AH102" s="212">
        <v>4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4" t="s">
        <v>256</v>
      </c>
      <c r="D103" s="233"/>
      <c r="E103" s="234">
        <v>-1.7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125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5">
        <v>43</v>
      </c>
      <c r="B104" s="246" t="s">
        <v>257</v>
      </c>
      <c r="C104" s="263" t="s">
        <v>258</v>
      </c>
      <c r="D104" s="247" t="s">
        <v>119</v>
      </c>
      <c r="E104" s="248">
        <v>78.305000000000007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0.1389</v>
      </c>
      <c r="O104" s="248">
        <f>ROUND(E104*N104,2)</f>
        <v>10.88</v>
      </c>
      <c r="P104" s="248">
        <v>0</v>
      </c>
      <c r="Q104" s="248">
        <f>ROUND(E104*P104,2)</f>
        <v>0</v>
      </c>
      <c r="R104" s="250"/>
      <c r="S104" s="250" t="s">
        <v>247</v>
      </c>
      <c r="T104" s="251" t="s">
        <v>248</v>
      </c>
      <c r="U104" s="232">
        <v>0</v>
      </c>
      <c r="V104" s="232">
        <f>ROUND(E104*U104,2)</f>
        <v>0</v>
      </c>
      <c r="W104" s="232"/>
      <c r="X104" s="232" t="s">
        <v>204</v>
      </c>
      <c r="Y104" s="232" t="s">
        <v>122</v>
      </c>
      <c r="Z104" s="212"/>
      <c r="AA104" s="212"/>
      <c r="AB104" s="212"/>
      <c r="AC104" s="212"/>
      <c r="AD104" s="212"/>
      <c r="AE104" s="212"/>
      <c r="AF104" s="212"/>
      <c r="AG104" s="212" t="s">
        <v>205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4" t="s">
        <v>259</v>
      </c>
      <c r="D105" s="233"/>
      <c r="E105" s="234">
        <v>76.099999999999994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125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6" t="s">
        <v>252</v>
      </c>
      <c r="D106" s="235"/>
      <c r="E106" s="236">
        <v>3.8050000000000002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125</v>
      </c>
      <c r="AH106" s="212">
        <v>4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64" t="s">
        <v>260</v>
      </c>
      <c r="D107" s="233"/>
      <c r="E107" s="234">
        <v>-1.6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125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5">
        <v>44</v>
      </c>
      <c r="B108" s="246" t="s">
        <v>261</v>
      </c>
      <c r="C108" s="263" t="s">
        <v>262</v>
      </c>
      <c r="D108" s="247" t="s">
        <v>119</v>
      </c>
      <c r="E108" s="248">
        <v>515.89200000000005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2.9999999999999997E-4</v>
      </c>
      <c r="O108" s="248">
        <f>ROUND(E108*N108,2)</f>
        <v>0.15</v>
      </c>
      <c r="P108" s="248">
        <v>0</v>
      </c>
      <c r="Q108" s="248">
        <f>ROUND(E108*P108,2)</f>
        <v>0</v>
      </c>
      <c r="R108" s="250" t="s">
        <v>203</v>
      </c>
      <c r="S108" s="250" t="s">
        <v>120</v>
      </c>
      <c r="T108" s="251" t="s">
        <v>120</v>
      </c>
      <c r="U108" s="232">
        <v>0</v>
      </c>
      <c r="V108" s="232">
        <f>ROUND(E108*U108,2)</f>
        <v>0</v>
      </c>
      <c r="W108" s="232"/>
      <c r="X108" s="232" t="s">
        <v>204</v>
      </c>
      <c r="Y108" s="232" t="s">
        <v>122</v>
      </c>
      <c r="Z108" s="212"/>
      <c r="AA108" s="212"/>
      <c r="AB108" s="212"/>
      <c r="AC108" s="212"/>
      <c r="AD108" s="212"/>
      <c r="AE108" s="212"/>
      <c r="AF108" s="212"/>
      <c r="AG108" s="212" t="s">
        <v>205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29"/>
      <c r="B109" s="230"/>
      <c r="C109" s="264" t="s">
        <v>172</v>
      </c>
      <c r="D109" s="233"/>
      <c r="E109" s="234">
        <v>429.91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125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66" t="s">
        <v>263</v>
      </c>
      <c r="D110" s="235"/>
      <c r="E110" s="236">
        <v>85.981999999999999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125</v>
      </c>
      <c r="AH110" s="212">
        <v>4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38" t="s">
        <v>115</v>
      </c>
      <c r="B111" s="239" t="s">
        <v>78</v>
      </c>
      <c r="C111" s="262" t="s">
        <v>79</v>
      </c>
      <c r="D111" s="240"/>
      <c r="E111" s="241"/>
      <c r="F111" s="242"/>
      <c r="G111" s="242">
        <f>SUMIF(AG112:AG136,"&lt;&gt;NOR",G112:G136)</f>
        <v>0</v>
      </c>
      <c r="H111" s="242"/>
      <c r="I111" s="242">
        <f>SUM(I112:I136)</f>
        <v>0</v>
      </c>
      <c r="J111" s="242"/>
      <c r="K111" s="242">
        <f>SUM(K112:K136)</f>
        <v>0</v>
      </c>
      <c r="L111" s="242"/>
      <c r="M111" s="242">
        <f>SUM(M112:M136)</f>
        <v>0</v>
      </c>
      <c r="N111" s="241"/>
      <c r="O111" s="241">
        <f>SUM(O112:O136)</f>
        <v>62.79999999999999</v>
      </c>
      <c r="P111" s="241"/>
      <c r="Q111" s="241">
        <f>SUM(Q112:Q136)</f>
        <v>0</v>
      </c>
      <c r="R111" s="242"/>
      <c r="S111" s="242"/>
      <c r="T111" s="243"/>
      <c r="U111" s="237"/>
      <c r="V111" s="237">
        <f>SUM(V112:V136)</f>
        <v>76.31</v>
      </c>
      <c r="W111" s="237"/>
      <c r="X111" s="237"/>
      <c r="Y111" s="237"/>
      <c r="AG111" t="s">
        <v>116</v>
      </c>
    </row>
    <row r="112" spans="1:60" outlineLevel="1" x14ac:dyDescent="0.2">
      <c r="A112" s="252">
        <v>45</v>
      </c>
      <c r="B112" s="253" t="s">
        <v>264</v>
      </c>
      <c r="C112" s="265" t="s">
        <v>265</v>
      </c>
      <c r="D112" s="254" t="s">
        <v>137</v>
      </c>
      <c r="E112" s="255">
        <v>39.200000000000003</v>
      </c>
      <c r="F112" s="256"/>
      <c r="G112" s="257">
        <f>ROUND(E112*F112,2)</f>
        <v>0</v>
      </c>
      <c r="H112" s="256"/>
      <c r="I112" s="257">
        <f>ROUND(E112*H112,2)</f>
        <v>0</v>
      </c>
      <c r="J112" s="256"/>
      <c r="K112" s="257">
        <f>ROUND(E112*J112,2)</f>
        <v>0</v>
      </c>
      <c r="L112" s="257">
        <v>21</v>
      </c>
      <c r="M112" s="257">
        <f>G112*(1+L112/100)</f>
        <v>0</v>
      </c>
      <c r="N112" s="255">
        <v>3.5999999999999999E-3</v>
      </c>
      <c r="O112" s="255">
        <f>ROUND(E112*N112,2)</f>
        <v>0.14000000000000001</v>
      </c>
      <c r="P112" s="255">
        <v>0</v>
      </c>
      <c r="Q112" s="255">
        <f>ROUND(E112*P112,2)</f>
        <v>0</v>
      </c>
      <c r="R112" s="257"/>
      <c r="S112" s="257" t="s">
        <v>120</v>
      </c>
      <c r="T112" s="258" t="s">
        <v>120</v>
      </c>
      <c r="U112" s="232">
        <v>0.05</v>
      </c>
      <c r="V112" s="232">
        <f>ROUND(E112*U112,2)</f>
        <v>1.96</v>
      </c>
      <c r="W112" s="232"/>
      <c r="X112" s="232" t="s">
        <v>121</v>
      </c>
      <c r="Y112" s="232" t="s">
        <v>122</v>
      </c>
      <c r="Z112" s="212"/>
      <c r="AA112" s="212"/>
      <c r="AB112" s="212"/>
      <c r="AC112" s="212"/>
      <c r="AD112" s="212"/>
      <c r="AE112" s="212"/>
      <c r="AF112" s="212"/>
      <c r="AG112" s="212" t="s">
        <v>123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45">
        <v>46</v>
      </c>
      <c r="B113" s="246" t="s">
        <v>266</v>
      </c>
      <c r="C113" s="263" t="s">
        <v>267</v>
      </c>
      <c r="D113" s="247" t="s">
        <v>137</v>
      </c>
      <c r="E113" s="248">
        <v>169.9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0.188</v>
      </c>
      <c r="O113" s="248">
        <f>ROUND(E113*N113,2)</f>
        <v>31.94</v>
      </c>
      <c r="P113" s="248">
        <v>0</v>
      </c>
      <c r="Q113" s="248">
        <f>ROUND(E113*P113,2)</f>
        <v>0</v>
      </c>
      <c r="R113" s="250"/>
      <c r="S113" s="250" t="s">
        <v>120</v>
      </c>
      <c r="T113" s="251" t="s">
        <v>120</v>
      </c>
      <c r="U113" s="232">
        <v>0.27200000000000002</v>
      </c>
      <c r="V113" s="232">
        <f>ROUND(E113*U113,2)</f>
        <v>46.21</v>
      </c>
      <c r="W113" s="232"/>
      <c r="X113" s="232" t="s">
        <v>121</v>
      </c>
      <c r="Y113" s="232" t="s">
        <v>122</v>
      </c>
      <c r="Z113" s="212"/>
      <c r="AA113" s="212"/>
      <c r="AB113" s="212"/>
      <c r="AC113" s="212"/>
      <c r="AD113" s="212"/>
      <c r="AE113" s="212"/>
      <c r="AF113" s="212"/>
      <c r="AG113" s="212" t="s">
        <v>123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64" t="s">
        <v>268</v>
      </c>
      <c r="D114" s="233"/>
      <c r="E114" s="234">
        <v>169.9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125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5">
        <v>47</v>
      </c>
      <c r="B115" s="246" t="s">
        <v>266</v>
      </c>
      <c r="C115" s="263" t="s">
        <v>267</v>
      </c>
      <c r="D115" s="247" t="s">
        <v>137</v>
      </c>
      <c r="E115" s="248">
        <v>8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0.188</v>
      </c>
      <c r="O115" s="248">
        <f>ROUND(E115*N115,2)</f>
        <v>1.5</v>
      </c>
      <c r="P115" s="248">
        <v>0</v>
      </c>
      <c r="Q115" s="248">
        <f>ROUND(E115*P115,2)</f>
        <v>0</v>
      </c>
      <c r="R115" s="250"/>
      <c r="S115" s="250" t="s">
        <v>120</v>
      </c>
      <c r="T115" s="251" t="s">
        <v>120</v>
      </c>
      <c r="U115" s="232">
        <v>0.27200000000000002</v>
      </c>
      <c r="V115" s="232">
        <f>ROUND(E115*U115,2)</f>
        <v>2.1800000000000002</v>
      </c>
      <c r="W115" s="232"/>
      <c r="X115" s="232" t="s">
        <v>121</v>
      </c>
      <c r="Y115" s="232" t="s">
        <v>122</v>
      </c>
      <c r="Z115" s="212"/>
      <c r="AA115" s="212"/>
      <c r="AB115" s="212"/>
      <c r="AC115" s="212"/>
      <c r="AD115" s="212"/>
      <c r="AE115" s="212"/>
      <c r="AF115" s="212"/>
      <c r="AG115" s="212" t="s">
        <v>123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4" t="s">
        <v>269</v>
      </c>
      <c r="D116" s="233"/>
      <c r="E116" s="234">
        <v>8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125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5">
        <v>48</v>
      </c>
      <c r="B117" s="246" t="s">
        <v>266</v>
      </c>
      <c r="C117" s="263" t="s">
        <v>267</v>
      </c>
      <c r="D117" s="247" t="s">
        <v>137</v>
      </c>
      <c r="E117" s="248">
        <v>28.5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0.188</v>
      </c>
      <c r="O117" s="248">
        <f>ROUND(E117*N117,2)</f>
        <v>5.36</v>
      </c>
      <c r="P117" s="248">
        <v>0</v>
      </c>
      <c r="Q117" s="248">
        <f>ROUND(E117*P117,2)</f>
        <v>0</v>
      </c>
      <c r="R117" s="250"/>
      <c r="S117" s="250" t="s">
        <v>120</v>
      </c>
      <c r="T117" s="251" t="s">
        <v>120</v>
      </c>
      <c r="U117" s="232">
        <v>0.27200000000000002</v>
      </c>
      <c r="V117" s="232">
        <f>ROUND(E117*U117,2)</f>
        <v>7.75</v>
      </c>
      <c r="W117" s="232"/>
      <c r="X117" s="232" t="s">
        <v>121</v>
      </c>
      <c r="Y117" s="232" t="s">
        <v>122</v>
      </c>
      <c r="Z117" s="212"/>
      <c r="AA117" s="212"/>
      <c r="AB117" s="212"/>
      <c r="AC117" s="212"/>
      <c r="AD117" s="212"/>
      <c r="AE117" s="212"/>
      <c r="AF117" s="212"/>
      <c r="AG117" s="212" t="s">
        <v>123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4" t="s">
        <v>270</v>
      </c>
      <c r="D118" s="233"/>
      <c r="E118" s="234">
        <v>28.5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125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5">
        <v>49</v>
      </c>
      <c r="B119" s="246" t="s">
        <v>271</v>
      </c>
      <c r="C119" s="263" t="s">
        <v>272</v>
      </c>
      <c r="D119" s="247" t="s">
        <v>137</v>
      </c>
      <c r="E119" s="248">
        <v>39.200000000000003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120</v>
      </c>
      <c r="T119" s="251" t="s">
        <v>120</v>
      </c>
      <c r="U119" s="232">
        <v>3.6999999999999998E-2</v>
      </c>
      <c r="V119" s="232">
        <f>ROUND(E119*U119,2)</f>
        <v>1.45</v>
      </c>
      <c r="W119" s="232"/>
      <c r="X119" s="232" t="s">
        <v>121</v>
      </c>
      <c r="Y119" s="232" t="s">
        <v>122</v>
      </c>
      <c r="Z119" s="212"/>
      <c r="AA119" s="212"/>
      <c r="AB119" s="212"/>
      <c r="AC119" s="212"/>
      <c r="AD119" s="212"/>
      <c r="AE119" s="212"/>
      <c r="AF119" s="212"/>
      <c r="AG119" s="212" t="s">
        <v>123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4" t="s">
        <v>273</v>
      </c>
      <c r="D120" s="233"/>
      <c r="E120" s="234">
        <v>39.200000000000003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125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5">
        <v>50</v>
      </c>
      <c r="B121" s="246" t="s">
        <v>274</v>
      </c>
      <c r="C121" s="263" t="s">
        <v>275</v>
      </c>
      <c r="D121" s="247" t="s">
        <v>137</v>
      </c>
      <c r="E121" s="248">
        <v>39.200000000000003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120</v>
      </c>
      <c r="T121" s="251" t="s">
        <v>120</v>
      </c>
      <c r="U121" s="232">
        <v>5.5E-2</v>
      </c>
      <c r="V121" s="232">
        <f>ROUND(E121*U121,2)</f>
        <v>2.16</v>
      </c>
      <c r="W121" s="232"/>
      <c r="X121" s="232" t="s">
        <v>121</v>
      </c>
      <c r="Y121" s="232" t="s">
        <v>122</v>
      </c>
      <c r="Z121" s="212"/>
      <c r="AA121" s="212"/>
      <c r="AB121" s="212"/>
      <c r="AC121" s="212"/>
      <c r="AD121" s="212"/>
      <c r="AE121" s="212"/>
      <c r="AF121" s="212"/>
      <c r="AG121" s="212" t="s">
        <v>123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64" t="s">
        <v>273</v>
      </c>
      <c r="D122" s="233"/>
      <c r="E122" s="234">
        <v>39.200000000000003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125</v>
      </c>
      <c r="AH122" s="212">
        <v>5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33.75" outlineLevel="1" x14ac:dyDescent="0.2">
      <c r="A123" s="252">
        <v>51</v>
      </c>
      <c r="B123" s="253" t="s">
        <v>276</v>
      </c>
      <c r="C123" s="265" t="s">
        <v>277</v>
      </c>
      <c r="D123" s="254" t="s">
        <v>137</v>
      </c>
      <c r="E123" s="255">
        <v>36.5</v>
      </c>
      <c r="F123" s="256"/>
      <c r="G123" s="257">
        <f>ROUND(E123*F123,2)</f>
        <v>0</v>
      </c>
      <c r="H123" s="256"/>
      <c r="I123" s="257">
        <f>ROUND(E123*H123,2)</f>
        <v>0</v>
      </c>
      <c r="J123" s="256"/>
      <c r="K123" s="257">
        <f>ROUND(E123*J123,2)</f>
        <v>0</v>
      </c>
      <c r="L123" s="257">
        <v>21</v>
      </c>
      <c r="M123" s="257">
        <f>G123*(1+L123/100)</f>
        <v>0</v>
      </c>
      <c r="N123" s="255">
        <v>0.28349999999999997</v>
      </c>
      <c r="O123" s="255">
        <f>ROUND(E123*N123,2)</f>
        <v>10.35</v>
      </c>
      <c r="P123" s="255">
        <v>0</v>
      </c>
      <c r="Q123" s="255">
        <f>ROUND(E123*P123,2)</f>
        <v>0</v>
      </c>
      <c r="R123" s="257"/>
      <c r="S123" s="257" t="s">
        <v>247</v>
      </c>
      <c r="T123" s="258" t="s">
        <v>248</v>
      </c>
      <c r="U123" s="232">
        <v>0.4</v>
      </c>
      <c r="V123" s="232">
        <f>ROUND(E123*U123,2)</f>
        <v>14.6</v>
      </c>
      <c r="W123" s="232"/>
      <c r="X123" s="232" t="s">
        <v>121</v>
      </c>
      <c r="Y123" s="232" t="s">
        <v>122</v>
      </c>
      <c r="Z123" s="212"/>
      <c r="AA123" s="212"/>
      <c r="AB123" s="212"/>
      <c r="AC123" s="212"/>
      <c r="AD123" s="212"/>
      <c r="AE123" s="212"/>
      <c r="AF123" s="212"/>
      <c r="AG123" s="212" t="s">
        <v>123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5">
        <v>52</v>
      </c>
      <c r="B124" s="246" t="s">
        <v>278</v>
      </c>
      <c r="C124" s="263" t="s">
        <v>279</v>
      </c>
      <c r="D124" s="247" t="s">
        <v>280</v>
      </c>
      <c r="E124" s="248">
        <v>178.39500000000001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0.06</v>
      </c>
      <c r="O124" s="248">
        <f>ROUND(E124*N124,2)</f>
        <v>10.7</v>
      </c>
      <c r="P124" s="248">
        <v>0</v>
      </c>
      <c r="Q124" s="248">
        <f>ROUND(E124*P124,2)</f>
        <v>0</v>
      </c>
      <c r="R124" s="250" t="s">
        <v>203</v>
      </c>
      <c r="S124" s="250" t="s">
        <v>120</v>
      </c>
      <c r="T124" s="251" t="s">
        <v>120</v>
      </c>
      <c r="U124" s="232">
        <v>0</v>
      </c>
      <c r="V124" s="232">
        <f>ROUND(E124*U124,2)</f>
        <v>0</v>
      </c>
      <c r="W124" s="232"/>
      <c r="X124" s="232" t="s">
        <v>204</v>
      </c>
      <c r="Y124" s="232" t="s">
        <v>122</v>
      </c>
      <c r="Z124" s="212"/>
      <c r="AA124" s="212"/>
      <c r="AB124" s="212"/>
      <c r="AC124" s="212"/>
      <c r="AD124" s="212"/>
      <c r="AE124" s="212"/>
      <c r="AF124" s="212"/>
      <c r="AG124" s="212" t="s">
        <v>205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64" t="s">
        <v>281</v>
      </c>
      <c r="D125" s="233"/>
      <c r="E125" s="234">
        <v>169.9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125</v>
      </c>
      <c r="AH125" s="212">
        <v>5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29"/>
      <c r="B126" s="230"/>
      <c r="C126" s="266" t="s">
        <v>252</v>
      </c>
      <c r="D126" s="235"/>
      <c r="E126" s="236">
        <v>8.4949999999999992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125</v>
      </c>
      <c r="AH126" s="212">
        <v>4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45">
        <v>53</v>
      </c>
      <c r="B127" s="246" t="s">
        <v>282</v>
      </c>
      <c r="C127" s="263" t="s">
        <v>283</v>
      </c>
      <c r="D127" s="247" t="s">
        <v>280</v>
      </c>
      <c r="E127" s="248">
        <v>27.925000000000001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0.08</v>
      </c>
      <c r="O127" s="248">
        <f>ROUND(E127*N127,2)</f>
        <v>2.23</v>
      </c>
      <c r="P127" s="248">
        <v>0</v>
      </c>
      <c r="Q127" s="248">
        <f>ROUND(E127*P127,2)</f>
        <v>0</v>
      </c>
      <c r="R127" s="250" t="s">
        <v>203</v>
      </c>
      <c r="S127" s="250" t="s">
        <v>120</v>
      </c>
      <c r="T127" s="251" t="s">
        <v>120</v>
      </c>
      <c r="U127" s="232">
        <v>0</v>
      </c>
      <c r="V127" s="232">
        <f>ROUND(E127*U127,2)</f>
        <v>0</v>
      </c>
      <c r="W127" s="232"/>
      <c r="X127" s="232" t="s">
        <v>204</v>
      </c>
      <c r="Y127" s="232" t="s">
        <v>122</v>
      </c>
      <c r="Z127" s="212"/>
      <c r="AA127" s="212"/>
      <c r="AB127" s="212"/>
      <c r="AC127" s="212"/>
      <c r="AD127" s="212"/>
      <c r="AE127" s="212"/>
      <c r="AF127" s="212"/>
      <c r="AG127" s="212" t="s">
        <v>205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64" t="s">
        <v>284</v>
      </c>
      <c r="D128" s="233"/>
      <c r="E128" s="234">
        <v>28.5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125</v>
      </c>
      <c r="AH128" s="212">
        <v>5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6" t="s">
        <v>252</v>
      </c>
      <c r="D129" s="235"/>
      <c r="E129" s="236">
        <v>1.425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125</v>
      </c>
      <c r="AH129" s="212">
        <v>4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64" t="s">
        <v>285</v>
      </c>
      <c r="D130" s="233"/>
      <c r="E130" s="234">
        <v>-1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125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29"/>
      <c r="B131" s="230"/>
      <c r="C131" s="264" t="s">
        <v>286</v>
      </c>
      <c r="D131" s="233"/>
      <c r="E131" s="234">
        <v>-1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125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1" x14ac:dyDescent="0.2">
      <c r="A132" s="245">
        <v>54</v>
      </c>
      <c r="B132" s="246" t="s">
        <v>287</v>
      </c>
      <c r="C132" s="263" t="s">
        <v>288</v>
      </c>
      <c r="D132" s="247" t="s">
        <v>280</v>
      </c>
      <c r="E132" s="248">
        <v>8.4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5.1999999999999998E-2</v>
      </c>
      <c r="O132" s="248">
        <f>ROUND(E132*N132,2)</f>
        <v>0.44</v>
      </c>
      <c r="P132" s="248">
        <v>0</v>
      </c>
      <c r="Q132" s="248">
        <f>ROUND(E132*P132,2)</f>
        <v>0</v>
      </c>
      <c r="R132" s="250" t="s">
        <v>203</v>
      </c>
      <c r="S132" s="250" t="s">
        <v>120</v>
      </c>
      <c r="T132" s="251" t="s">
        <v>120</v>
      </c>
      <c r="U132" s="232">
        <v>0</v>
      </c>
      <c r="V132" s="232">
        <f>ROUND(E132*U132,2)</f>
        <v>0</v>
      </c>
      <c r="W132" s="232"/>
      <c r="X132" s="232" t="s">
        <v>204</v>
      </c>
      <c r="Y132" s="232" t="s">
        <v>122</v>
      </c>
      <c r="Z132" s="212"/>
      <c r="AA132" s="212"/>
      <c r="AB132" s="212"/>
      <c r="AC132" s="212"/>
      <c r="AD132" s="212"/>
      <c r="AE132" s="212"/>
      <c r="AF132" s="212"/>
      <c r="AG132" s="212" t="s">
        <v>205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64" t="s">
        <v>289</v>
      </c>
      <c r="D133" s="233"/>
      <c r="E133" s="234">
        <v>8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125</v>
      </c>
      <c r="AH133" s="212">
        <v>5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66" t="s">
        <v>252</v>
      </c>
      <c r="D134" s="235"/>
      <c r="E134" s="236">
        <v>0.4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125</v>
      </c>
      <c r="AH134" s="212">
        <v>4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52">
        <v>55</v>
      </c>
      <c r="B135" s="253" t="s">
        <v>290</v>
      </c>
      <c r="C135" s="265" t="s">
        <v>291</v>
      </c>
      <c r="D135" s="254" t="s">
        <v>280</v>
      </c>
      <c r="E135" s="255">
        <v>1</v>
      </c>
      <c r="F135" s="256"/>
      <c r="G135" s="257">
        <f>ROUND(E135*F135,2)</f>
        <v>0</v>
      </c>
      <c r="H135" s="256"/>
      <c r="I135" s="257">
        <f>ROUND(E135*H135,2)</f>
        <v>0</v>
      </c>
      <c r="J135" s="256"/>
      <c r="K135" s="257">
        <f>ROUND(E135*J135,2)</f>
        <v>0</v>
      </c>
      <c r="L135" s="257">
        <v>21</v>
      </c>
      <c r="M135" s="257">
        <f>G135*(1+L135/100)</f>
        <v>0</v>
      </c>
      <c r="N135" s="255">
        <v>6.9000000000000006E-2</v>
      </c>
      <c r="O135" s="255">
        <f>ROUND(E135*N135,2)</f>
        <v>7.0000000000000007E-2</v>
      </c>
      <c r="P135" s="255">
        <v>0</v>
      </c>
      <c r="Q135" s="255">
        <f>ROUND(E135*P135,2)</f>
        <v>0</v>
      </c>
      <c r="R135" s="257" t="s">
        <v>203</v>
      </c>
      <c r="S135" s="257" t="s">
        <v>120</v>
      </c>
      <c r="T135" s="258" t="s">
        <v>120</v>
      </c>
      <c r="U135" s="232">
        <v>0</v>
      </c>
      <c r="V135" s="232">
        <f>ROUND(E135*U135,2)</f>
        <v>0</v>
      </c>
      <c r="W135" s="232"/>
      <c r="X135" s="232" t="s">
        <v>204</v>
      </c>
      <c r="Y135" s="232" t="s">
        <v>122</v>
      </c>
      <c r="Z135" s="212"/>
      <c r="AA135" s="212"/>
      <c r="AB135" s="212"/>
      <c r="AC135" s="212"/>
      <c r="AD135" s="212"/>
      <c r="AE135" s="212"/>
      <c r="AF135" s="212"/>
      <c r="AG135" s="212" t="s">
        <v>205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52">
        <v>56</v>
      </c>
      <c r="B136" s="253" t="s">
        <v>292</v>
      </c>
      <c r="C136" s="265" t="s">
        <v>293</v>
      </c>
      <c r="D136" s="254" t="s">
        <v>280</v>
      </c>
      <c r="E136" s="255">
        <v>1</v>
      </c>
      <c r="F136" s="256"/>
      <c r="G136" s="257">
        <f>ROUND(E136*F136,2)</f>
        <v>0</v>
      </c>
      <c r="H136" s="256"/>
      <c r="I136" s="257">
        <f>ROUND(E136*H136,2)</f>
        <v>0</v>
      </c>
      <c r="J136" s="256"/>
      <c r="K136" s="257">
        <f>ROUND(E136*J136,2)</f>
        <v>0</v>
      </c>
      <c r="L136" s="257">
        <v>21</v>
      </c>
      <c r="M136" s="257">
        <f>G136*(1+L136/100)</f>
        <v>0</v>
      </c>
      <c r="N136" s="255">
        <v>6.9000000000000006E-2</v>
      </c>
      <c r="O136" s="255">
        <f>ROUND(E136*N136,2)</f>
        <v>7.0000000000000007E-2</v>
      </c>
      <c r="P136" s="255">
        <v>0</v>
      </c>
      <c r="Q136" s="255">
        <f>ROUND(E136*P136,2)</f>
        <v>0</v>
      </c>
      <c r="R136" s="257" t="s">
        <v>203</v>
      </c>
      <c r="S136" s="257" t="s">
        <v>120</v>
      </c>
      <c r="T136" s="258" t="s">
        <v>120</v>
      </c>
      <c r="U136" s="232">
        <v>0</v>
      </c>
      <c r="V136" s="232">
        <f>ROUND(E136*U136,2)</f>
        <v>0</v>
      </c>
      <c r="W136" s="232"/>
      <c r="X136" s="232" t="s">
        <v>204</v>
      </c>
      <c r="Y136" s="232" t="s">
        <v>122</v>
      </c>
      <c r="Z136" s="212"/>
      <c r="AA136" s="212"/>
      <c r="AB136" s="212"/>
      <c r="AC136" s="212"/>
      <c r="AD136" s="212"/>
      <c r="AE136" s="212"/>
      <c r="AF136" s="212"/>
      <c r="AG136" s="212" t="s">
        <v>205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38" t="s">
        <v>115</v>
      </c>
      <c r="B137" s="239" t="s">
        <v>80</v>
      </c>
      <c r="C137" s="262" t="s">
        <v>81</v>
      </c>
      <c r="D137" s="240"/>
      <c r="E137" s="241"/>
      <c r="F137" s="242"/>
      <c r="G137" s="242">
        <f>SUMIF(AG138:AG141,"&lt;&gt;NOR",G138:G141)</f>
        <v>0</v>
      </c>
      <c r="H137" s="242"/>
      <c r="I137" s="242">
        <f>SUM(I138:I141)</f>
        <v>0</v>
      </c>
      <c r="J137" s="242"/>
      <c r="K137" s="242">
        <f>SUM(K138:K141)</f>
        <v>0</v>
      </c>
      <c r="L137" s="242"/>
      <c r="M137" s="242">
        <f>SUM(M138:M141)</f>
        <v>0</v>
      </c>
      <c r="N137" s="241"/>
      <c r="O137" s="241">
        <f>SUM(O138:O141)</f>
        <v>0</v>
      </c>
      <c r="P137" s="241"/>
      <c r="Q137" s="241">
        <f>SUM(Q138:Q141)</f>
        <v>0</v>
      </c>
      <c r="R137" s="242"/>
      <c r="S137" s="242"/>
      <c r="T137" s="243"/>
      <c r="U137" s="237"/>
      <c r="V137" s="237">
        <f>SUM(V138:V141)</f>
        <v>0.66999999999999993</v>
      </c>
      <c r="W137" s="237"/>
      <c r="X137" s="237"/>
      <c r="Y137" s="237"/>
      <c r="AG137" t="s">
        <v>116</v>
      </c>
    </row>
    <row r="138" spans="1:60" outlineLevel="1" x14ac:dyDescent="0.2">
      <c r="A138" s="245">
        <v>57</v>
      </c>
      <c r="B138" s="246" t="s">
        <v>294</v>
      </c>
      <c r="C138" s="263" t="s">
        <v>295</v>
      </c>
      <c r="D138" s="247" t="s">
        <v>119</v>
      </c>
      <c r="E138" s="248">
        <v>37.200000000000003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1.0000000000000001E-5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120</v>
      </c>
      <c r="T138" s="251" t="s">
        <v>120</v>
      </c>
      <c r="U138" s="232">
        <v>1.6E-2</v>
      </c>
      <c r="V138" s="232">
        <f>ROUND(E138*U138,2)</f>
        <v>0.6</v>
      </c>
      <c r="W138" s="232"/>
      <c r="X138" s="232" t="s">
        <v>121</v>
      </c>
      <c r="Y138" s="232" t="s">
        <v>122</v>
      </c>
      <c r="Z138" s="212"/>
      <c r="AA138" s="212"/>
      <c r="AB138" s="212"/>
      <c r="AC138" s="212"/>
      <c r="AD138" s="212"/>
      <c r="AE138" s="212"/>
      <c r="AF138" s="212"/>
      <c r="AG138" s="212" t="s">
        <v>123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29"/>
      <c r="B139" s="230"/>
      <c r="C139" s="264" t="s">
        <v>223</v>
      </c>
      <c r="D139" s="233"/>
      <c r="E139" s="234">
        <v>37.200000000000003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125</v>
      </c>
      <c r="AH139" s="212">
        <v>5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5">
        <v>58</v>
      </c>
      <c r="B140" s="246" t="s">
        <v>296</v>
      </c>
      <c r="C140" s="263" t="s">
        <v>297</v>
      </c>
      <c r="D140" s="247" t="s">
        <v>119</v>
      </c>
      <c r="E140" s="248">
        <v>37.200000000000003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120</v>
      </c>
      <c r="T140" s="251" t="s">
        <v>120</v>
      </c>
      <c r="U140" s="232">
        <v>2E-3</v>
      </c>
      <c r="V140" s="232">
        <f>ROUND(E140*U140,2)</f>
        <v>7.0000000000000007E-2</v>
      </c>
      <c r="W140" s="232"/>
      <c r="X140" s="232" t="s">
        <v>121</v>
      </c>
      <c r="Y140" s="232" t="s">
        <v>122</v>
      </c>
      <c r="Z140" s="212"/>
      <c r="AA140" s="212"/>
      <c r="AB140" s="212"/>
      <c r="AC140" s="212"/>
      <c r="AD140" s="212"/>
      <c r="AE140" s="212"/>
      <c r="AF140" s="212"/>
      <c r="AG140" s="212" t="s">
        <v>123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29"/>
      <c r="B141" s="230"/>
      <c r="C141" s="264" t="s">
        <v>223</v>
      </c>
      <c r="D141" s="233"/>
      <c r="E141" s="234">
        <v>37.200000000000003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125</v>
      </c>
      <c r="AH141" s="212">
        <v>5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38" t="s">
        <v>115</v>
      </c>
      <c r="B142" s="239" t="s">
        <v>82</v>
      </c>
      <c r="C142" s="262" t="s">
        <v>83</v>
      </c>
      <c r="D142" s="240"/>
      <c r="E142" s="241"/>
      <c r="F142" s="242"/>
      <c r="G142" s="242">
        <f>SUMIF(AG143:AG146,"&lt;&gt;NOR",G143:G146)</f>
        <v>0</v>
      </c>
      <c r="H142" s="242"/>
      <c r="I142" s="242">
        <f>SUM(I143:I146)</f>
        <v>0</v>
      </c>
      <c r="J142" s="242"/>
      <c r="K142" s="242">
        <f>SUM(K143:K146)</f>
        <v>0</v>
      </c>
      <c r="L142" s="242"/>
      <c r="M142" s="242">
        <f>SUM(M143:M146)</f>
        <v>0</v>
      </c>
      <c r="N142" s="241"/>
      <c r="O142" s="241">
        <f>SUM(O143:O146)</f>
        <v>0</v>
      </c>
      <c r="P142" s="241"/>
      <c r="Q142" s="241">
        <f>SUM(Q143:Q146)</f>
        <v>0</v>
      </c>
      <c r="R142" s="242"/>
      <c r="S142" s="242"/>
      <c r="T142" s="243"/>
      <c r="U142" s="237"/>
      <c r="V142" s="237">
        <f>SUM(V143:V146)</f>
        <v>203.4</v>
      </c>
      <c r="W142" s="237"/>
      <c r="X142" s="237"/>
      <c r="Y142" s="237"/>
      <c r="AG142" t="s">
        <v>116</v>
      </c>
    </row>
    <row r="143" spans="1:60" outlineLevel="1" x14ac:dyDescent="0.2">
      <c r="A143" s="245">
        <v>59</v>
      </c>
      <c r="B143" s="246" t="s">
        <v>298</v>
      </c>
      <c r="C143" s="263" t="s">
        <v>299</v>
      </c>
      <c r="D143" s="247" t="s">
        <v>217</v>
      </c>
      <c r="E143" s="248">
        <v>521.53018999999995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120</v>
      </c>
      <c r="T143" s="251" t="s">
        <v>120</v>
      </c>
      <c r="U143" s="232">
        <v>0.39</v>
      </c>
      <c r="V143" s="232">
        <f>ROUND(E143*U143,2)</f>
        <v>203.4</v>
      </c>
      <c r="W143" s="232"/>
      <c r="X143" s="232" t="s">
        <v>300</v>
      </c>
      <c r="Y143" s="232" t="s">
        <v>122</v>
      </c>
      <c r="Z143" s="212"/>
      <c r="AA143" s="212"/>
      <c r="AB143" s="212"/>
      <c r="AC143" s="212"/>
      <c r="AD143" s="212"/>
      <c r="AE143" s="212"/>
      <c r="AF143" s="212"/>
      <c r="AG143" s="212" t="s">
        <v>301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29"/>
      <c r="B144" s="230"/>
      <c r="C144" s="264" t="s">
        <v>302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125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3" x14ac:dyDescent="0.2">
      <c r="A145" s="229"/>
      <c r="B145" s="230"/>
      <c r="C145" s="264" t="s">
        <v>303</v>
      </c>
      <c r="D145" s="233"/>
      <c r="E145" s="234"/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125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29"/>
      <c r="B146" s="230"/>
      <c r="C146" s="264" t="s">
        <v>304</v>
      </c>
      <c r="D146" s="233"/>
      <c r="E146" s="234">
        <v>521.53018999999995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125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38" t="s">
        <v>115</v>
      </c>
      <c r="B147" s="239" t="s">
        <v>84</v>
      </c>
      <c r="C147" s="262" t="s">
        <v>85</v>
      </c>
      <c r="D147" s="240"/>
      <c r="E147" s="241"/>
      <c r="F147" s="242"/>
      <c r="G147" s="242">
        <f>SUMIF(AG148:AG173,"&lt;&gt;NOR",G148:G173)</f>
        <v>0</v>
      </c>
      <c r="H147" s="242"/>
      <c r="I147" s="242">
        <f>SUM(I148:I173)</f>
        <v>0</v>
      </c>
      <c r="J147" s="242"/>
      <c r="K147" s="242">
        <f>SUM(K148:K173)</f>
        <v>0</v>
      </c>
      <c r="L147" s="242"/>
      <c r="M147" s="242">
        <f>SUM(M148:M173)</f>
        <v>0</v>
      </c>
      <c r="N147" s="241"/>
      <c r="O147" s="241">
        <f>SUM(O148:O173)</f>
        <v>0</v>
      </c>
      <c r="P147" s="241"/>
      <c r="Q147" s="241">
        <f>SUM(Q148:Q173)</f>
        <v>0</v>
      </c>
      <c r="R147" s="242"/>
      <c r="S147" s="242"/>
      <c r="T147" s="243"/>
      <c r="U147" s="237"/>
      <c r="V147" s="237">
        <f>SUM(V148:V173)</f>
        <v>158.46</v>
      </c>
      <c r="W147" s="237"/>
      <c r="X147" s="237"/>
      <c r="Y147" s="237"/>
      <c r="AG147" t="s">
        <v>116</v>
      </c>
    </row>
    <row r="148" spans="1:60" ht="22.5" outlineLevel="1" x14ac:dyDescent="0.2">
      <c r="A148" s="245">
        <v>60</v>
      </c>
      <c r="B148" s="246" t="s">
        <v>305</v>
      </c>
      <c r="C148" s="263" t="s">
        <v>306</v>
      </c>
      <c r="D148" s="247" t="s">
        <v>217</v>
      </c>
      <c r="E148" s="248">
        <v>128.625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307</v>
      </c>
      <c r="T148" s="251" t="s">
        <v>248</v>
      </c>
      <c r="U148" s="232">
        <v>0</v>
      </c>
      <c r="V148" s="232">
        <f>ROUND(E148*U148,2)</f>
        <v>0</v>
      </c>
      <c r="W148" s="232"/>
      <c r="X148" s="232" t="s">
        <v>121</v>
      </c>
      <c r="Y148" s="232" t="s">
        <v>122</v>
      </c>
      <c r="Z148" s="212"/>
      <c r="AA148" s="212"/>
      <c r="AB148" s="212"/>
      <c r="AC148" s="212"/>
      <c r="AD148" s="212"/>
      <c r="AE148" s="212"/>
      <c r="AF148" s="212"/>
      <c r="AG148" s="212" t="s">
        <v>123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64" t="s">
        <v>308</v>
      </c>
      <c r="D149" s="233"/>
      <c r="E149" s="234">
        <v>7.2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125</v>
      </c>
      <c r="AH149" s="212">
        <v>7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64" t="s">
        <v>309</v>
      </c>
      <c r="D150" s="233"/>
      <c r="E150" s="234">
        <v>71.253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125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64" t="s">
        <v>310</v>
      </c>
      <c r="D151" s="233"/>
      <c r="E151" s="234">
        <v>50.171999999999997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125</v>
      </c>
      <c r="AH151" s="212">
        <v>7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45">
        <v>61</v>
      </c>
      <c r="B152" s="246" t="s">
        <v>311</v>
      </c>
      <c r="C152" s="263" t="s">
        <v>312</v>
      </c>
      <c r="D152" s="247" t="s">
        <v>217</v>
      </c>
      <c r="E152" s="248">
        <v>80.212000000000003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120</v>
      </c>
      <c r="T152" s="251" t="s">
        <v>120</v>
      </c>
      <c r="U152" s="232">
        <v>0</v>
      </c>
      <c r="V152" s="232">
        <f>ROUND(E152*U152,2)</f>
        <v>0</v>
      </c>
      <c r="W152" s="232"/>
      <c r="X152" s="232" t="s">
        <v>121</v>
      </c>
      <c r="Y152" s="232" t="s">
        <v>122</v>
      </c>
      <c r="Z152" s="212"/>
      <c r="AA152" s="212"/>
      <c r="AB152" s="212"/>
      <c r="AC152" s="212"/>
      <c r="AD152" s="212"/>
      <c r="AE152" s="212"/>
      <c r="AF152" s="212"/>
      <c r="AG152" s="212" t="s">
        <v>123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29"/>
      <c r="B153" s="230"/>
      <c r="C153" s="264" t="s">
        <v>313</v>
      </c>
      <c r="D153" s="233"/>
      <c r="E153" s="234">
        <v>80.212000000000003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125</v>
      </c>
      <c r="AH153" s="212">
        <v>7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45">
        <v>62</v>
      </c>
      <c r="B154" s="246" t="s">
        <v>314</v>
      </c>
      <c r="C154" s="263" t="s">
        <v>315</v>
      </c>
      <c r="D154" s="247" t="s">
        <v>217</v>
      </c>
      <c r="E154" s="248">
        <v>55.692999999999998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120</v>
      </c>
      <c r="T154" s="251" t="s">
        <v>120</v>
      </c>
      <c r="U154" s="232">
        <v>0</v>
      </c>
      <c r="V154" s="232">
        <f>ROUND(E154*U154,2)</f>
        <v>0</v>
      </c>
      <c r="W154" s="232"/>
      <c r="X154" s="232" t="s">
        <v>121</v>
      </c>
      <c r="Y154" s="232" t="s">
        <v>122</v>
      </c>
      <c r="Z154" s="212"/>
      <c r="AA154" s="212"/>
      <c r="AB154" s="212"/>
      <c r="AC154" s="212"/>
      <c r="AD154" s="212"/>
      <c r="AE154" s="212"/>
      <c r="AF154" s="212"/>
      <c r="AG154" s="212" t="s">
        <v>123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64" t="s">
        <v>316</v>
      </c>
      <c r="D155" s="233"/>
      <c r="E155" s="234">
        <v>45.991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125</v>
      </c>
      <c r="AH155" s="212">
        <v>7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64" t="s">
        <v>317</v>
      </c>
      <c r="D156" s="233"/>
      <c r="E156" s="234">
        <v>9.702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125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5">
        <v>63</v>
      </c>
      <c r="B157" s="246" t="s">
        <v>318</v>
      </c>
      <c r="C157" s="263" t="s">
        <v>319</v>
      </c>
      <c r="D157" s="247" t="s">
        <v>217</v>
      </c>
      <c r="E157" s="248">
        <v>264.52999999999997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120</v>
      </c>
      <c r="T157" s="251" t="s">
        <v>120</v>
      </c>
      <c r="U157" s="232">
        <v>9.9000000000000005E-2</v>
      </c>
      <c r="V157" s="232">
        <f>ROUND(E157*U157,2)</f>
        <v>26.19</v>
      </c>
      <c r="W157" s="232"/>
      <c r="X157" s="232" t="s">
        <v>320</v>
      </c>
      <c r="Y157" s="232" t="s">
        <v>122</v>
      </c>
      <c r="Z157" s="212"/>
      <c r="AA157" s="212"/>
      <c r="AB157" s="212"/>
      <c r="AC157" s="212"/>
      <c r="AD157" s="212"/>
      <c r="AE157" s="212"/>
      <c r="AF157" s="212"/>
      <c r="AG157" s="212" t="s">
        <v>321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2" x14ac:dyDescent="0.2">
      <c r="A158" s="229"/>
      <c r="B158" s="230"/>
      <c r="C158" s="264" t="s">
        <v>322</v>
      </c>
      <c r="D158" s="233"/>
      <c r="E158" s="234"/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125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64" t="s">
        <v>323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125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4" t="s">
        <v>324</v>
      </c>
      <c r="D160" s="233"/>
      <c r="E160" s="234">
        <v>264.52999999999997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125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5">
        <v>64</v>
      </c>
      <c r="B161" s="246" t="s">
        <v>325</v>
      </c>
      <c r="C161" s="263" t="s">
        <v>326</v>
      </c>
      <c r="D161" s="247" t="s">
        <v>217</v>
      </c>
      <c r="E161" s="248">
        <v>264.52999999999997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120</v>
      </c>
      <c r="T161" s="251" t="s">
        <v>120</v>
      </c>
      <c r="U161" s="232">
        <v>0.49</v>
      </c>
      <c r="V161" s="232">
        <f>ROUND(E161*U161,2)</f>
        <v>129.62</v>
      </c>
      <c r="W161" s="232"/>
      <c r="X161" s="232" t="s">
        <v>320</v>
      </c>
      <c r="Y161" s="232" t="s">
        <v>122</v>
      </c>
      <c r="Z161" s="212"/>
      <c r="AA161" s="212"/>
      <c r="AB161" s="212"/>
      <c r="AC161" s="212"/>
      <c r="AD161" s="212"/>
      <c r="AE161" s="212"/>
      <c r="AF161" s="212"/>
      <c r="AG161" s="212" t="s">
        <v>321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2" x14ac:dyDescent="0.2">
      <c r="A162" s="229"/>
      <c r="B162" s="230"/>
      <c r="C162" s="264" t="s">
        <v>322</v>
      </c>
      <c r="D162" s="233"/>
      <c r="E162" s="234"/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125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64" t="s">
        <v>323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125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4" t="s">
        <v>324</v>
      </c>
      <c r="D164" s="233"/>
      <c r="E164" s="234">
        <v>264.52999999999997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125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5">
        <v>65</v>
      </c>
      <c r="B165" s="246" t="s">
        <v>327</v>
      </c>
      <c r="C165" s="263" t="s">
        <v>328</v>
      </c>
      <c r="D165" s="247" t="s">
        <v>217</v>
      </c>
      <c r="E165" s="248">
        <v>3703.42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120</v>
      </c>
      <c r="T165" s="251" t="s">
        <v>120</v>
      </c>
      <c r="U165" s="232">
        <v>0</v>
      </c>
      <c r="V165" s="232">
        <f>ROUND(E165*U165,2)</f>
        <v>0</v>
      </c>
      <c r="W165" s="232"/>
      <c r="X165" s="232" t="s">
        <v>320</v>
      </c>
      <c r="Y165" s="232" t="s">
        <v>122</v>
      </c>
      <c r="Z165" s="212"/>
      <c r="AA165" s="212"/>
      <c r="AB165" s="212"/>
      <c r="AC165" s="212"/>
      <c r="AD165" s="212"/>
      <c r="AE165" s="212"/>
      <c r="AF165" s="212"/>
      <c r="AG165" s="212" t="s">
        <v>321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29"/>
      <c r="B166" s="230"/>
      <c r="C166" s="267" t="s">
        <v>329</v>
      </c>
      <c r="D166" s="259"/>
      <c r="E166" s="259"/>
      <c r="F166" s="259"/>
      <c r="G166" s="259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330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2" x14ac:dyDescent="0.2">
      <c r="A167" s="229"/>
      <c r="B167" s="230"/>
      <c r="C167" s="264" t="s">
        <v>322</v>
      </c>
      <c r="D167" s="233"/>
      <c r="E167" s="234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125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4" t="s">
        <v>323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125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4" t="s">
        <v>331</v>
      </c>
      <c r="D169" s="233"/>
      <c r="E169" s="234">
        <v>3703.42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125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5">
        <v>66</v>
      </c>
      <c r="B170" s="246" t="s">
        <v>332</v>
      </c>
      <c r="C170" s="263" t="s">
        <v>333</v>
      </c>
      <c r="D170" s="247" t="s">
        <v>217</v>
      </c>
      <c r="E170" s="248">
        <v>264.52999999999997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0</v>
      </c>
      <c r="O170" s="248">
        <f>ROUND(E170*N170,2)</f>
        <v>0</v>
      </c>
      <c r="P170" s="248">
        <v>0</v>
      </c>
      <c r="Q170" s="248">
        <f>ROUND(E170*P170,2)</f>
        <v>0</v>
      </c>
      <c r="R170" s="250"/>
      <c r="S170" s="250" t="s">
        <v>120</v>
      </c>
      <c r="T170" s="251" t="s">
        <v>120</v>
      </c>
      <c r="U170" s="232">
        <v>0.01</v>
      </c>
      <c r="V170" s="232">
        <f>ROUND(E170*U170,2)</f>
        <v>2.65</v>
      </c>
      <c r="W170" s="232"/>
      <c r="X170" s="232" t="s">
        <v>320</v>
      </c>
      <c r="Y170" s="232" t="s">
        <v>122</v>
      </c>
      <c r="Z170" s="212"/>
      <c r="AA170" s="212"/>
      <c r="AB170" s="212"/>
      <c r="AC170" s="212"/>
      <c r="AD170" s="212"/>
      <c r="AE170" s="212"/>
      <c r="AF170" s="212"/>
      <c r="AG170" s="212" t="s">
        <v>321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2" x14ac:dyDescent="0.2">
      <c r="A171" s="229"/>
      <c r="B171" s="230"/>
      <c r="C171" s="264" t="s">
        <v>322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125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64" t="s">
        <v>323</v>
      </c>
      <c r="D172" s="233"/>
      <c r="E172" s="234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125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4" t="s">
        <v>324</v>
      </c>
      <c r="D173" s="233"/>
      <c r="E173" s="234">
        <v>264.52999999999997</v>
      </c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125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38" t="s">
        <v>115</v>
      </c>
      <c r="B174" s="239" t="s">
        <v>87</v>
      </c>
      <c r="C174" s="262" t="s">
        <v>29</v>
      </c>
      <c r="D174" s="240"/>
      <c r="E174" s="241"/>
      <c r="F174" s="242"/>
      <c r="G174" s="242">
        <f>SUMIF(AG175:AG207,"&lt;&gt;NOR",G175:G207)</f>
        <v>0</v>
      </c>
      <c r="H174" s="242"/>
      <c r="I174" s="242">
        <f>SUM(I175:I207)</f>
        <v>0</v>
      </c>
      <c r="J174" s="242"/>
      <c r="K174" s="242">
        <f>SUM(K175:K207)</f>
        <v>0</v>
      </c>
      <c r="L174" s="242"/>
      <c r="M174" s="242">
        <f>SUM(M175:M207)</f>
        <v>0</v>
      </c>
      <c r="N174" s="241"/>
      <c r="O174" s="241">
        <f>SUM(O175:O207)</f>
        <v>0</v>
      </c>
      <c r="P174" s="241"/>
      <c r="Q174" s="241">
        <f>SUM(Q175:Q207)</f>
        <v>0</v>
      </c>
      <c r="R174" s="242"/>
      <c r="S174" s="242"/>
      <c r="T174" s="243"/>
      <c r="U174" s="237"/>
      <c r="V174" s="237">
        <f>SUM(V175:V207)</f>
        <v>0</v>
      </c>
      <c r="W174" s="237"/>
      <c r="X174" s="237"/>
      <c r="Y174" s="237"/>
      <c r="AG174" t="s">
        <v>116</v>
      </c>
    </row>
    <row r="175" spans="1:60" outlineLevel="1" x14ac:dyDescent="0.2">
      <c r="A175" s="252">
        <v>67</v>
      </c>
      <c r="B175" s="253" t="s">
        <v>334</v>
      </c>
      <c r="C175" s="265" t="s">
        <v>335</v>
      </c>
      <c r="D175" s="254" t="s">
        <v>336</v>
      </c>
      <c r="E175" s="255">
        <v>1</v>
      </c>
      <c r="F175" s="256"/>
      <c r="G175" s="257">
        <f>ROUND(E175*F175,2)</f>
        <v>0</v>
      </c>
      <c r="H175" s="256"/>
      <c r="I175" s="257">
        <f>ROUND(E175*H175,2)</f>
        <v>0</v>
      </c>
      <c r="J175" s="256"/>
      <c r="K175" s="257">
        <f>ROUND(E175*J175,2)</f>
        <v>0</v>
      </c>
      <c r="L175" s="257">
        <v>21</v>
      </c>
      <c r="M175" s="257">
        <f>G175*(1+L175/100)</f>
        <v>0</v>
      </c>
      <c r="N175" s="255">
        <v>0</v>
      </c>
      <c r="O175" s="255">
        <f>ROUND(E175*N175,2)</f>
        <v>0</v>
      </c>
      <c r="P175" s="255">
        <v>0</v>
      </c>
      <c r="Q175" s="255">
        <f>ROUND(E175*P175,2)</f>
        <v>0</v>
      </c>
      <c r="R175" s="257"/>
      <c r="S175" s="257" t="s">
        <v>247</v>
      </c>
      <c r="T175" s="258" t="s">
        <v>248</v>
      </c>
      <c r="U175" s="232">
        <v>0</v>
      </c>
      <c r="V175" s="232">
        <f>ROUND(E175*U175,2)</f>
        <v>0</v>
      </c>
      <c r="W175" s="232"/>
      <c r="X175" s="232" t="s">
        <v>121</v>
      </c>
      <c r="Y175" s="232" t="s">
        <v>122</v>
      </c>
      <c r="Z175" s="212"/>
      <c r="AA175" s="212"/>
      <c r="AB175" s="212"/>
      <c r="AC175" s="212"/>
      <c r="AD175" s="212"/>
      <c r="AE175" s="212"/>
      <c r="AF175" s="212"/>
      <c r="AG175" s="212" t="s">
        <v>123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45">
        <v>68</v>
      </c>
      <c r="B176" s="246" t="s">
        <v>337</v>
      </c>
      <c r="C176" s="263" t="s">
        <v>338</v>
      </c>
      <c r="D176" s="247" t="s">
        <v>336</v>
      </c>
      <c r="E176" s="248">
        <v>1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0</v>
      </c>
      <c r="O176" s="248">
        <f>ROUND(E176*N176,2)</f>
        <v>0</v>
      </c>
      <c r="P176" s="248">
        <v>0</v>
      </c>
      <c r="Q176" s="248">
        <f>ROUND(E176*P176,2)</f>
        <v>0</v>
      </c>
      <c r="R176" s="250"/>
      <c r="S176" s="250" t="s">
        <v>247</v>
      </c>
      <c r="T176" s="251" t="s">
        <v>248</v>
      </c>
      <c r="U176" s="232">
        <v>0</v>
      </c>
      <c r="V176" s="232">
        <f>ROUND(E176*U176,2)</f>
        <v>0</v>
      </c>
      <c r="W176" s="232"/>
      <c r="X176" s="232" t="s">
        <v>121</v>
      </c>
      <c r="Y176" s="232" t="s">
        <v>122</v>
      </c>
      <c r="Z176" s="212"/>
      <c r="AA176" s="212"/>
      <c r="AB176" s="212"/>
      <c r="AC176" s="212"/>
      <c r="AD176" s="212"/>
      <c r="AE176" s="212"/>
      <c r="AF176" s="212"/>
      <c r="AG176" s="212" t="s">
        <v>123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33.75" outlineLevel="2" x14ac:dyDescent="0.2">
      <c r="A177" s="229"/>
      <c r="B177" s="230"/>
      <c r="C177" s="267" t="s">
        <v>339</v>
      </c>
      <c r="D177" s="259"/>
      <c r="E177" s="259"/>
      <c r="F177" s="259"/>
      <c r="G177" s="259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330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60" t="str">
        <f>C177</f>
        <v>Uvedení všech povrchů dotčených stavbou do původního stavu (komunikace, chodníky zeleň, příkopy, propustky), včetně opravy, údržby a průběžného čištění, kropení komunikací užívaných v průběhu stavby</v>
      </c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52">
        <v>69</v>
      </c>
      <c r="B178" s="253" t="s">
        <v>340</v>
      </c>
      <c r="C178" s="265" t="s">
        <v>341</v>
      </c>
      <c r="D178" s="254" t="s">
        <v>336</v>
      </c>
      <c r="E178" s="255">
        <v>1</v>
      </c>
      <c r="F178" s="256"/>
      <c r="G178" s="257">
        <f>ROUND(E178*F178,2)</f>
        <v>0</v>
      </c>
      <c r="H178" s="256"/>
      <c r="I178" s="257">
        <f>ROUND(E178*H178,2)</f>
        <v>0</v>
      </c>
      <c r="J178" s="256"/>
      <c r="K178" s="257">
        <f>ROUND(E178*J178,2)</f>
        <v>0</v>
      </c>
      <c r="L178" s="257">
        <v>21</v>
      </c>
      <c r="M178" s="257">
        <f>G178*(1+L178/100)</f>
        <v>0</v>
      </c>
      <c r="N178" s="255">
        <v>0</v>
      </c>
      <c r="O178" s="255">
        <f>ROUND(E178*N178,2)</f>
        <v>0</v>
      </c>
      <c r="P178" s="255">
        <v>0</v>
      </c>
      <c r="Q178" s="255">
        <f>ROUND(E178*P178,2)</f>
        <v>0</v>
      </c>
      <c r="R178" s="257"/>
      <c r="S178" s="257" t="s">
        <v>247</v>
      </c>
      <c r="T178" s="258" t="s">
        <v>248</v>
      </c>
      <c r="U178" s="232">
        <v>0</v>
      </c>
      <c r="V178" s="232">
        <f>ROUND(E178*U178,2)</f>
        <v>0</v>
      </c>
      <c r="W178" s="232"/>
      <c r="X178" s="232" t="s">
        <v>121</v>
      </c>
      <c r="Y178" s="232" t="s">
        <v>122</v>
      </c>
      <c r="Z178" s="212"/>
      <c r="AA178" s="212"/>
      <c r="AB178" s="212"/>
      <c r="AC178" s="212"/>
      <c r="AD178" s="212"/>
      <c r="AE178" s="212"/>
      <c r="AF178" s="212"/>
      <c r="AG178" s="212" t="s">
        <v>123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45">
        <v>70</v>
      </c>
      <c r="B179" s="246" t="s">
        <v>342</v>
      </c>
      <c r="C179" s="263" t="s">
        <v>343</v>
      </c>
      <c r="D179" s="247" t="s">
        <v>344</v>
      </c>
      <c r="E179" s="248">
        <v>1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120</v>
      </c>
      <c r="T179" s="251" t="s">
        <v>248</v>
      </c>
      <c r="U179" s="232">
        <v>0</v>
      </c>
      <c r="V179" s="232">
        <f>ROUND(E179*U179,2)</f>
        <v>0</v>
      </c>
      <c r="W179" s="232"/>
      <c r="X179" s="232" t="s">
        <v>345</v>
      </c>
      <c r="Y179" s="232" t="s">
        <v>122</v>
      </c>
      <c r="Z179" s="212"/>
      <c r="AA179" s="212"/>
      <c r="AB179" s="212"/>
      <c r="AC179" s="212"/>
      <c r="AD179" s="212"/>
      <c r="AE179" s="212"/>
      <c r="AF179" s="212"/>
      <c r="AG179" s="212" t="s">
        <v>346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29"/>
      <c r="B180" s="230"/>
      <c r="C180" s="267" t="s">
        <v>385</v>
      </c>
      <c r="D180" s="259"/>
      <c r="E180" s="259"/>
      <c r="F180" s="259"/>
      <c r="G180" s="259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330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3" x14ac:dyDescent="0.2">
      <c r="A181" s="229"/>
      <c r="B181" s="230"/>
      <c r="C181" s="268" t="s">
        <v>347</v>
      </c>
      <c r="D181" s="261"/>
      <c r="E181" s="261"/>
      <c r="F181" s="261"/>
      <c r="G181" s="261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330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60" t="str">
        <f>C181</f>
        <v>Vyhotovení protokolu o vytyčení stavby se seznamem souřadnic vytyčených bodů a jejich polohopisnými (S-JTSK) a výškopisnými (Bpv) hodnotami.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5">
        <v>71</v>
      </c>
      <c r="B182" s="246" t="s">
        <v>348</v>
      </c>
      <c r="C182" s="263" t="s">
        <v>349</v>
      </c>
      <c r="D182" s="247" t="s">
        <v>344</v>
      </c>
      <c r="E182" s="248">
        <v>1</v>
      </c>
      <c r="F182" s="249"/>
      <c r="G182" s="250">
        <f>ROUND(E182*F182,2)</f>
        <v>0</v>
      </c>
      <c r="H182" s="249"/>
      <c r="I182" s="250">
        <f>ROUND(E182*H182,2)</f>
        <v>0</v>
      </c>
      <c r="J182" s="249"/>
      <c r="K182" s="250">
        <f>ROUND(E182*J182,2)</f>
        <v>0</v>
      </c>
      <c r="L182" s="250">
        <v>21</v>
      </c>
      <c r="M182" s="250">
        <f>G182*(1+L182/100)</f>
        <v>0</v>
      </c>
      <c r="N182" s="248">
        <v>0</v>
      </c>
      <c r="O182" s="248">
        <f>ROUND(E182*N182,2)</f>
        <v>0</v>
      </c>
      <c r="P182" s="248">
        <v>0</v>
      </c>
      <c r="Q182" s="248">
        <f>ROUND(E182*P182,2)</f>
        <v>0</v>
      </c>
      <c r="R182" s="250"/>
      <c r="S182" s="250" t="s">
        <v>120</v>
      </c>
      <c r="T182" s="251" t="s">
        <v>248</v>
      </c>
      <c r="U182" s="232">
        <v>0</v>
      </c>
      <c r="V182" s="232">
        <f>ROUND(E182*U182,2)</f>
        <v>0</v>
      </c>
      <c r="W182" s="232"/>
      <c r="X182" s="232" t="s">
        <v>345</v>
      </c>
      <c r="Y182" s="232" t="s">
        <v>122</v>
      </c>
      <c r="Z182" s="212"/>
      <c r="AA182" s="212"/>
      <c r="AB182" s="212"/>
      <c r="AC182" s="212"/>
      <c r="AD182" s="212"/>
      <c r="AE182" s="212"/>
      <c r="AF182" s="212"/>
      <c r="AG182" s="212" t="s">
        <v>346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2" x14ac:dyDescent="0.2">
      <c r="A183" s="229"/>
      <c r="B183" s="230"/>
      <c r="C183" s="267" t="s">
        <v>350</v>
      </c>
      <c r="D183" s="259"/>
      <c r="E183" s="259"/>
      <c r="F183" s="259"/>
      <c r="G183" s="259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330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60" t="str">
        <f>C183</f>
        <v>Zaměření a vytýčení stávajících inženýrských sítí v místě stavby z hlediska jejich ochrany při provádění stavby.</v>
      </c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5">
        <v>72</v>
      </c>
      <c r="B184" s="246" t="s">
        <v>351</v>
      </c>
      <c r="C184" s="263" t="s">
        <v>352</v>
      </c>
      <c r="D184" s="247" t="s">
        <v>344</v>
      </c>
      <c r="E184" s="248">
        <v>1</v>
      </c>
      <c r="F184" s="249"/>
      <c r="G184" s="250">
        <f>ROUND(E184*F184,2)</f>
        <v>0</v>
      </c>
      <c r="H184" s="249"/>
      <c r="I184" s="250">
        <f>ROUND(E184*H184,2)</f>
        <v>0</v>
      </c>
      <c r="J184" s="249"/>
      <c r="K184" s="250">
        <f>ROUND(E184*J184,2)</f>
        <v>0</v>
      </c>
      <c r="L184" s="250">
        <v>21</v>
      </c>
      <c r="M184" s="250">
        <f>G184*(1+L184/100)</f>
        <v>0</v>
      </c>
      <c r="N184" s="248">
        <v>0</v>
      </c>
      <c r="O184" s="248">
        <f>ROUND(E184*N184,2)</f>
        <v>0</v>
      </c>
      <c r="P184" s="248">
        <v>0</v>
      </c>
      <c r="Q184" s="248">
        <f>ROUND(E184*P184,2)</f>
        <v>0</v>
      </c>
      <c r="R184" s="250"/>
      <c r="S184" s="250" t="s">
        <v>120</v>
      </c>
      <c r="T184" s="251" t="s">
        <v>248</v>
      </c>
      <c r="U184" s="232">
        <v>0</v>
      </c>
      <c r="V184" s="232">
        <f>ROUND(E184*U184,2)</f>
        <v>0</v>
      </c>
      <c r="W184" s="232"/>
      <c r="X184" s="232" t="s">
        <v>345</v>
      </c>
      <c r="Y184" s="232" t="s">
        <v>122</v>
      </c>
      <c r="Z184" s="212"/>
      <c r="AA184" s="212"/>
      <c r="AB184" s="212"/>
      <c r="AC184" s="212"/>
      <c r="AD184" s="212"/>
      <c r="AE184" s="212"/>
      <c r="AF184" s="212"/>
      <c r="AG184" s="212" t="s">
        <v>346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78.75" outlineLevel="2" x14ac:dyDescent="0.2">
      <c r="A185" s="229"/>
      <c r="B185" s="230"/>
      <c r="C185" s="267" t="s">
        <v>353</v>
      </c>
      <c r="D185" s="259"/>
      <c r="E185" s="259"/>
      <c r="F185" s="259"/>
      <c r="G185" s="259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330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60" t="str">
        <f>C185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5">
        <v>73</v>
      </c>
      <c r="B186" s="246" t="s">
        <v>354</v>
      </c>
      <c r="C186" s="263" t="s">
        <v>355</v>
      </c>
      <c r="D186" s="247" t="s">
        <v>344</v>
      </c>
      <c r="E186" s="248">
        <v>1</v>
      </c>
      <c r="F186" s="249"/>
      <c r="G186" s="250">
        <f>ROUND(E186*F186,2)</f>
        <v>0</v>
      </c>
      <c r="H186" s="249"/>
      <c r="I186" s="250">
        <f>ROUND(E186*H186,2)</f>
        <v>0</v>
      </c>
      <c r="J186" s="249"/>
      <c r="K186" s="250">
        <f>ROUND(E186*J186,2)</f>
        <v>0</v>
      </c>
      <c r="L186" s="250">
        <v>21</v>
      </c>
      <c r="M186" s="250">
        <f>G186*(1+L186/100)</f>
        <v>0</v>
      </c>
      <c r="N186" s="248">
        <v>0</v>
      </c>
      <c r="O186" s="248">
        <f>ROUND(E186*N186,2)</f>
        <v>0</v>
      </c>
      <c r="P186" s="248">
        <v>0</v>
      </c>
      <c r="Q186" s="248">
        <f>ROUND(E186*P186,2)</f>
        <v>0</v>
      </c>
      <c r="R186" s="250"/>
      <c r="S186" s="250" t="s">
        <v>120</v>
      </c>
      <c r="T186" s="251" t="s">
        <v>248</v>
      </c>
      <c r="U186" s="232">
        <v>0</v>
      </c>
      <c r="V186" s="232">
        <f>ROUND(E186*U186,2)</f>
        <v>0</v>
      </c>
      <c r="W186" s="232"/>
      <c r="X186" s="232" t="s">
        <v>345</v>
      </c>
      <c r="Y186" s="232" t="s">
        <v>122</v>
      </c>
      <c r="Z186" s="212"/>
      <c r="AA186" s="212"/>
      <c r="AB186" s="212"/>
      <c r="AC186" s="212"/>
      <c r="AD186" s="212"/>
      <c r="AE186" s="212"/>
      <c r="AF186" s="212"/>
      <c r="AG186" s="212" t="s">
        <v>346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33.75" outlineLevel="2" x14ac:dyDescent="0.2">
      <c r="A187" s="229"/>
      <c r="B187" s="230"/>
      <c r="C187" s="267" t="s">
        <v>356</v>
      </c>
      <c r="D187" s="259"/>
      <c r="E187" s="259"/>
      <c r="F187" s="259"/>
      <c r="G187" s="259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330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60" t="str">
        <f>C187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5">
        <v>74</v>
      </c>
      <c r="B188" s="246" t="s">
        <v>357</v>
      </c>
      <c r="C188" s="263" t="s">
        <v>358</v>
      </c>
      <c r="D188" s="247" t="s">
        <v>344</v>
      </c>
      <c r="E188" s="248">
        <v>1</v>
      </c>
      <c r="F188" s="249"/>
      <c r="G188" s="250">
        <f>ROUND(E188*F188,2)</f>
        <v>0</v>
      </c>
      <c r="H188" s="249"/>
      <c r="I188" s="250">
        <f>ROUND(E188*H188,2)</f>
        <v>0</v>
      </c>
      <c r="J188" s="249"/>
      <c r="K188" s="250">
        <f>ROUND(E188*J188,2)</f>
        <v>0</v>
      </c>
      <c r="L188" s="250">
        <v>21</v>
      </c>
      <c r="M188" s="250">
        <f>G188*(1+L188/100)</f>
        <v>0</v>
      </c>
      <c r="N188" s="248">
        <v>0</v>
      </c>
      <c r="O188" s="248">
        <f>ROUND(E188*N188,2)</f>
        <v>0</v>
      </c>
      <c r="P188" s="248">
        <v>0</v>
      </c>
      <c r="Q188" s="248">
        <f>ROUND(E188*P188,2)</f>
        <v>0</v>
      </c>
      <c r="R188" s="250"/>
      <c r="S188" s="250" t="s">
        <v>120</v>
      </c>
      <c r="T188" s="251" t="s">
        <v>248</v>
      </c>
      <c r="U188" s="232">
        <v>0</v>
      </c>
      <c r="V188" s="232">
        <f>ROUND(E188*U188,2)</f>
        <v>0</v>
      </c>
      <c r="W188" s="232"/>
      <c r="X188" s="232" t="s">
        <v>345</v>
      </c>
      <c r="Y188" s="232" t="s">
        <v>122</v>
      </c>
      <c r="Z188" s="212"/>
      <c r="AA188" s="212"/>
      <c r="AB188" s="212"/>
      <c r="AC188" s="212"/>
      <c r="AD188" s="212"/>
      <c r="AE188" s="212"/>
      <c r="AF188" s="212"/>
      <c r="AG188" s="212" t="s">
        <v>346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33.75" outlineLevel="2" x14ac:dyDescent="0.2">
      <c r="A189" s="229"/>
      <c r="B189" s="230"/>
      <c r="C189" s="267" t="s">
        <v>359</v>
      </c>
      <c r="D189" s="259"/>
      <c r="E189" s="259"/>
      <c r="F189" s="259"/>
      <c r="G189" s="259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330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60" t="str">
        <f>C189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5">
        <v>75</v>
      </c>
      <c r="B190" s="246" t="s">
        <v>360</v>
      </c>
      <c r="C190" s="263" t="s">
        <v>361</v>
      </c>
      <c r="D190" s="247" t="s">
        <v>344</v>
      </c>
      <c r="E190" s="248">
        <v>1</v>
      </c>
      <c r="F190" s="249"/>
      <c r="G190" s="250">
        <f>ROUND(E190*F190,2)</f>
        <v>0</v>
      </c>
      <c r="H190" s="249"/>
      <c r="I190" s="250">
        <f>ROUND(E190*H190,2)</f>
        <v>0</v>
      </c>
      <c r="J190" s="249"/>
      <c r="K190" s="250">
        <f>ROUND(E190*J190,2)</f>
        <v>0</v>
      </c>
      <c r="L190" s="250">
        <v>21</v>
      </c>
      <c r="M190" s="250">
        <f>G190*(1+L190/100)</f>
        <v>0</v>
      </c>
      <c r="N190" s="248">
        <v>0</v>
      </c>
      <c r="O190" s="248">
        <f>ROUND(E190*N190,2)</f>
        <v>0</v>
      </c>
      <c r="P190" s="248">
        <v>0</v>
      </c>
      <c r="Q190" s="248">
        <f>ROUND(E190*P190,2)</f>
        <v>0</v>
      </c>
      <c r="R190" s="250"/>
      <c r="S190" s="250" t="s">
        <v>120</v>
      </c>
      <c r="T190" s="251" t="s">
        <v>248</v>
      </c>
      <c r="U190" s="232">
        <v>0</v>
      </c>
      <c r="V190" s="232">
        <f>ROUND(E190*U190,2)</f>
        <v>0</v>
      </c>
      <c r="W190" s="232"/>
      <c r="X190" s="232" t="s">
        <v>345</v>
      </c>
      <c r="Y190" s="232" t="s">
        <v>122</v>
      </c>
      <c r="Z190" s="212"/>
      <c r="AA190" s="212"/>
      <c r="AB190" s="212"/>
      <c r="AC190" s="212"/>
      <c r="AD190" s="212"/>
      <c r="AE190" s="212"/>
      <c r="AF190" s="212"/>
      <c r="AG190" s="212" t="s">
        <v>346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2" x14ac:dyDescent="0.2">
      <c r="A191" s="229"/>
      <c r="B191" s="230"/>
      <c r="C191" s="267" t="s">
        <v>362</v>
      </c>
      <c r="D191" s="259"/>
      <c r="E191" s="259"/>
      <c r="F191" s="259"/>
      <c r="G191" s="259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330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60" t="str">
        <f>C191</f>
        <v>Náklady zhotovitele, související s prováděním zkoušek a revizí předepsaných technickými normami, TP nebo objednatelem a které jsou pro provedení díla nezbytné.</v>
      </c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68" t="s">
        <v>363</v>
      </c>
      <c r="D192" s="261"/>
      <c r="E192" s="261"/>
      <c r="F192" s="261"/>
      <c r="G192" s="261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330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8" t="s">
        <v>364</v>
      </c>
      <c r="D193" s="261"/>
      <c r="E193" s="261"/>
      <c r="F193" s="261"/>
      <c r="G193" s="261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330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8" t="s">
        <v>365</v>
      </c>
      <c r="D194" s="261"/>
      <c r="E194" s="261"/>
      <c r="F194" s="261"/>
      <c r="G194" s="261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330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68" t="s">
        <v>366</v>
      </c>
      <c r="D195" s="261"/>
      <c r="E195" s="261"/>
      <c r="F195" s="261"/>
      <c r="G195" s="261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330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68" t="s">
        <v>367</v>
      </c>
      <c r="D196" s="261"/>
      <c r="E196" s="261"/>
      <c r="F196" s="261"/>
      <c r="G196" s="261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330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8" t="s">
        <v>368</v>
      </c>
      <c r="D197" s="261"/>
      <c r="E197" s="261"/>
      <c r="F197" s="261"/>
      <c r="G197" s="261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330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68" t="s">
        <v>369</v>
      </c>
      <c r="D198" s="261"/>
      <c r="E198" s="261"/>
      <c r="F198" s="261"/>
      <c r="G198" s="261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330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68" t="s">
        <v>370</v>
      </c>
      <c r="D199" s="261"/>
      <c r="E199" s="261"/>
      <c r="F199" s="261"/>
      <c r="G199" s="261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330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5">
        <v>76</v>
      </c>
      <c r="B200" s="246" t="s">
        <v>371</v>
      </c>
      <c r="C200" s="263" t="s">
        <v>372</v>
      </c>
      <c r="D200" s="247" t="s">
        <v>344</v>
      </c>
      <c r="E200" s="248">
        <v>1</v>
      </c>
      <c r="F200" s="249"/>
      <c r="G200" s="250">
        <f>ROUND(E200*F200,2)</f>
        <v>0</v>
      </c>
      <c r="H200" s="249"/>
      <c r="I200" s="250">
        <f>ROUND(E200*H200,2)</f>
        <v>0</v>
      </c>
      <c r="J200" s="249"/>
      <c r="K200" s="250">
        <f>ROUND(E200*J200,2)</f>
        <v>0</v>
      </c>
      <c r="L200" s="250">
        <v>21</v>
      </c>
      <c r="M200" s="250">
        <f>G200*(1+L200/100)</f>
        <v>0</v>
      </c>
      <c r="N200" s="248">
        <v>0</v>
      </c>
      <c r="O200" s="248">
        <f>ROUND(E200*N200,2)</f>
        <v>0</v>
      </c>
      <c r="P200" s="248">
        <v>0</v>
      </c>
      <c r="Q200" s="248">
        <f>ROUND(E200*P200,2)</f>
        <v>0</v>
      </c>
      <c r="R200" s="250"/>
      <c r="S200" s="250" t="s">
        <v>120</v>
      </c>
      <c r="T200" s="251" t="s">
        <v>248</v>
      </c>
      <c r="U200" s="232">
        <v>0</v>
      </c>
      <c r="V200" s="232">
        <f>ROUND(E200*U200,2)</f>
        <v>0</v>
      </c>
      <c r="W200" s="232"/>
      <c r="X200" s="232" t="s">
        <v>345</v>
      </c>
      <c r="Y200" s="232" t="s">
        <v>122</v>
      </c>
      <c r="Z200" s="212"/>
      <c r="AA200" s="212"/>
      <c r="AB200" s="212"/>
      <c r="AC200" s="212"/>
      <c r="AD200" s="212"/>
      <c r="AE200" s="212"/>
      <c r="AF200" s="212"/>
      <c r="AG200" s="212" t="s">
        <v>346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2.5" outlineLevel="2" x14ac:dyDescent="0.2">
      <c r="A201" s="229"/>
      <c r="B201" s="230"/>
      <c r="C201" s="267" t="s">
        <v>373</v>
      </c>
      <c r="D201" s="259"/>
      <c r="E201" s="259"/>
      <c r="F201" s="259"/>
      <c r="G201" s="259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330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60" t="str">
        <f>C201</f>
        <v>Náklady na vyhotovení dokumentace skutečného provedení stavby a její předání objednateli v požadované formě a požadovaném počtu.</v>
      </c>
      <c r="BB201" s="212"/>
      <c r="BC201" s="212"/>
      <c r="BD201" s="212"/>
      <c r="BE201" s="212"/>
      <c r="BF201" s="212"/>
      <c r="BG201" s="212"/>
      <c r="BH201" s="212"/>
    </row>
    <row r="202" spans="1:60" ht="22.5" outlineLevel="3" x14ac:dyDescent="0.2">
      <c r="A202" s="229"/>
      <c r="B202" s="230"/>
      <c r="C202" s="268" t="s">
        <v>374</v>
      </c>
      <c r="D202" s="261"/>
      <c r="E202" s="261"/>
      <c r="F202" s="261"/>
      <c r="G202" s="261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330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60" t="str">
        <f>C202</f>
        <v>- 3x vyhotovení - dokumentace v listinné a 2x na CD vdigitální podobě v souladu se stavebním zákonem a provádějícími předpisy, zakreslení změn PD, vč. revizí, prohlášení o shodě apod.</v>
      </c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45">
        <v>77</v>
      </c>
      <c r="B203" s="246" t="s">
        <v>375</v>
      </c>
      <c r="C203" s="263" t="s">
        <v>376</v>
      </c>
      <c r="D203" s="247" t="s">
        <v>344</v>
      </c>
      <c r="E203" s="248">
        <v>1</v>
      </c>
      <c r="F203" s="249"/>
      <c r="G203" s="250">
        <f>ROUND(E203*F203,2)</f>
        <v>0</v>
      </c>
      <c r="H203" s="249"/>
      <c r="I203" s="250">
        <f>ROUND(E203*H203,2)</f>
        <v>0</v>
      </c>
      <c r="J203" s="249"/>
      <c r="K203" s="250">
        <f>ROUND(E203*J203,2)</f>
        <v>0</v>
      </c>
      <c r="L203" s="250">
        <v>21</v>
      </c>
      <c r="M203" s="250">
        <f>G203*(1+L203/100)</f>
        <v>0</v>
      </c>
      <c r="N203" s="248">
        <v>0</v>
      </c>
      <c r="O203" s="248">
        <f>ROUND(E203*N203,2)</f>
        <v>0</v>
      </c>
      <c r="P203" s="248">
        <v>0</v>
      </c>
      <c r="Q203" s="248">
        <f>ROUND(E203*P203,2)</f>
        <v>0</v>
      </c>
      <c r="R203" s="250"/>
      <c r="S203" s="250" t="s">
        <v>120</v>
      </c>
      <c r="T203" s="251" t="s">
        <v>248</v>
      </c>
      <c r="U203" s="232">
        <v>0</v>
      </c>
      <c r="V203" s="232">
        <f>ROUND(E203*U203,2)</f>
        <v>0</v>
      </c>
      <c r="W203" s="232"/>
      <c r="X203" s="232" t="s">
        <v>345</v>
      </c>
      <c r="Y203" s="232" t="s">
        <v>122</v>
      </c>
      <c r="Z203" s="212"/>
      <c r="AA203" s="212"/>
      <c r="AB203" s="212"/>
      <c r="AC203" s="212"/>
      <c r="AD203" s="212"/>
      <c r="AE203" s="212"/>
      <c r="AF203" s="212"/>
      <c r="AG203" s="212" t="s">
        <v>346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2" x14ac:dyDescent="0.2">
      <c r="A204" s="229"/>
      <c r="B204" s="230"/>
      <c r="C204" s="267" t="s">
        <v>377</v>
      </c>
      <c r="D204" s="259"/>
      <c r="E204" s="259"/>
      <c r="F204" s="259"/>
      <c r="G204" s="259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330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60" t="str">
        <f>C204</f>
        <v>- náklady na provedení skutečného zaměření stavby v rozsahu nezbytném pro zápis změny do katastru nemovitostí.</v>
      </c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45">
        <v>78</v>
      </c>
      <c r="B205" s="246" t="s">
        <v>378</v>
      </c>
      <c r="C205" s="263" t="s">
        <v>379</v>
      </c>
      <c r="D205" s="247" t="s">
        <v>336</v>
      </c>
      <c r="E205" s="248">
        <v>1</v>
      </c>
      <c r="F205" s="249"/>
      <c r="G205" s="250">
        <f>ROUND(E205*F205,2)</f>
        <v>0</v>
      </c>
      <c r="H205" s="249"/>
      <c r="I205" s="250">
        <f>ROUND(E205*H205,2)</f>
        <v>0</v>
      </c>
      <c r="J205" s="249"/>
      <c r="K205" s="250">
        <f>ROUND(E205*J205,2)</f>
        <v>0</v>
      </c>
      <c r="L205" s="250">
        <v>21</v>
      </c>
      <c r="M205" s="250">
        <f>G205*(1+L205/100)</f>
        <v>0</v>
      </c>
      <c r="N205" s="248">
        <v>0</v>
      </c>
      <c r="O205" s="248">
        <f>ROUND(E205*N205,2)</f>
        <v>0</v>
      </c>
      <c r="P205" s="248">
        <v>0</v>
      </c>
      <c r="Q205" s="248">
        <f>ROUND(E205*P205,2)</f>
        <v>0</v>
      </c>
      <c r="R205" s="250"/>
      <c r="S205" s="250" t="s">
        <v>247</v>
      </c>
      <c r="T205" s="251" t="s">
        <v>248</v>
      </c>
      <c r="U205" s="232">
        <v>0</v>
      </c>
      <c r="V205" s="232">
        <f>ROUND(E205*U205,2)</f>
        <v>0</v>
      </c>
      <c r="W205" s="232"/>
      <c r="X205" s="232" t="s">
        <v>345</v>
      </c>
      <c r="Y205" s="232" t="s">
        <v>122</v>
      </c>
      <c r="Z205" s="212"/>
      <c r="AA205" s="212"/>
      <c r="AB205" s="212"/>
      <c r="AC205" s="212"/>
      <c r="AD205" s="212"/>
      <c r="AE205" s="212"/>
      <c r="AF205" s="212"/>
      <c r="AG205" s="212" t="s">
        <v>346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2.5" outlineLevel="2" x14ac:dyDescent="0.2">
      <c r="A206" s="229"/>
      <c r="B206" s="230"/>
      <c r="C206" s="267" t="s">
        <v>380</v>
      </c>
      <c r="D206" s="259"/>
      <c r="E206" s="259"/>
      <c r="F206" s="259"/>
      <c r="G206" s="259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330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60" t="str">
        <f>C206</f>
        <v>Fotodokumentace stavby před zahájením stavby, v průběhu výstavby a po stavbě. Zařazení fotek do fotoalba v časové posloupnosti a popisem činnosti a číslem objektů v listinné a digitální podobě.</v>
      </c>
      <c r="BB206" s="212"/>
      <c r="BC206" s="212"/>
      <c r="BD206" s="212"/>
      <c r="BE206" s="212"/>
      <c r="BF206" s="212"/>
      <c r="BG206" s="212"/>
      <c r="BH206" s="212"/>
    </row>
    <row r="207" spans="1:60" ht="33.75" outlineLevel="3" x14ac:dyDescent="0.2">
      <c r="A207" s="229"/>
      <c r="B207" s="230"/>
      <c r="C207" s="268" t="s">
        <v>381</v>
      </c>
      <c r="D207" s="261"/>
      <c r="E207" s="261"/>
      <c r="F207" s="261"/>
      <c r="G207" s="261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330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60" t="str">
        <f>C207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3"/>
      <c r="B208" s="4"/>
      <c r="C208" s="269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v>12</v>
      </c>
      <c r="AF208">
        <v>21</v>
      </c>
      <c r="AG208" t="s">
        <v>101</v>
      </c>
    </row>
    <row r="209" spans="1:33" x14ac:dyDescent="0.2">
      <c r="A209" s="215"/>
      <c r="B209" s="216" t="s">
        <v>31</v>
      </c>
      <c r="C209" s="270"/>
      <c r="D209" s="217"/>
      <c r="E209" s="218"/>
      <c r="F209" s="218"/>
      <c r="G209" s="244">
        <f>G8+G20+G46+G75+G81+G111+G137+G142+G147+G174</f>
        <v>0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E209">
        <f>SUMIF(L7:L207,AE208,G7:G207)</f>
        <v>0</v>
      </c>
      <c r="AF209">
        <f>SUMIF(L7:L207,AF208,G7:G207)</f>
        <v>0</v>
      </c>
      <c r="AG209" t="s">
        <v>382</v>
      </c>
    </row>
    <row r="210" spans="1:33" x14ac:dyDescent="0.2">
      <c r="A210" s="3"/>
      <c r="B210" s="4"/>
      <c r="C210" s="269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33" x14ac:dyDescent="0.2">
      <c r="A211" s="3"/>
      <c r="B211" s="4"/>
      <c r="C211" s="269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33" x14ac:dyDescent="0.2">
      <c r="A212" s="219" t="s">
        <v>383</v>
      </c>
      <c r="B212" s="219"/>
      <c r="C212" s="271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33" x14ac:dyDescent="0.2">
      <c r="A213" s="220"/>
      <c r="B213" s="221"/>
      <c r="C213" s="272"/>
      <c r="D213" s="221"/>
      <c r="E213" s="221"/>
      <c r="F213" s="221"/>
      <c r="G213" s="22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AG213" t="s">
        <v>384</v>
      </c>
    </row>
    <row r="214" spans="1:33" x14ac:dyDescent="0.2">
      <c r="A214" s="223"/>
      <c r="B214" s="224"/>
      <c r="C214" s="273"/>
      <c r="D214" s="224"/>
      <c r="E214" s="224"/>
      <c r="F214" s="224"/>
      <c r="G214" s="225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33" x14ac:dyDescent="0.2">
      <c r="A215" s="223"/>
      <c r="B215" s="224"/>
      <c r="C215" s="273"/>
      <c r="D215" s="224"/>
      <c r="E215" s="224"/>
      <c r="F215" s="224"/>
      <c r="G215" s="22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33" x14ac:dyDescent="0.2">
      <c r="A216" s="223"/>
      <c r="B216" s="224"/>
      <c r="C216" s="273"/>
      <c r="D216" s="224"/>
      <c r="E216" s="224"/>
      <c r="F216" s="224"/>
      <c r="G216" s="22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33" x14ac:dyDescent="0.2">
      <c r="A217" s="226"/>
      <c r="B217" s="227"/>
      <c r="C217" s="274"/>
      <c r="D217" s="227"/>
      <c r="E217" s="227"/>
      <c r="F217" s="227"/>
      <c r="G217" s="228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33" x14ac:dyDescent="0.2">
      <c r="A218" s="3"/>
      <c r="B218" s="4"/>
      <c r="C218" s="269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33" x14ac:dyDescent="0.2">
      <c r="C219" s="275"/>
      <c r="D219" s="10"/>
      <c r="AG219" t="s">
        <v>386</v>
      </c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Xxdopj8SNmlDoq3JDG3I6i/TmNwS6xcLMs9XtNEDeMa4x1BbGuzY4zmvVdqXpcOPVyqEx5KPfQlYHpd3ihshQ==" saltValue="t8NCI0RbfnjHf66GPbtqcQ==" spinCount="100000" sheet="1" formatRows="0"/>
  <mergeCells count="28">
    <mergeCell ref="C199:G199"/>
    <mergeCell ref="C201:G201"/>
    <mergeCell ref="C202:G202"/>
    <mergeCell ref="C204:G204"/>
    <mergeCell ref="C206:G206"/>
    <mergeCell ref="C207:G207"/>
    <mergeCell ref="C193:G193"/>
    <mergeCell ref="C194:G194"/>
    <mergeCell ref="C195:G195"/>
    <mergeCell ref="C196:G196"/>
    <mergeCell ref="C197:G197"/>
    <mergeCell ref="C198:G198"/>
    <mergeCell ref="C183:G183"/>
    <mergeCell ref="C185:G185"/>
    <mergeCell ref="C187:G187"/>
    <mergeCell ref="C189:G189"/>
    <mergeCell ref="C191:G191"/>
    <mergeCell ref="C192:G192"/>
    <mergeCell ref="A1:G1"/>
    <mergeCell ref="C2:G2"/>
    <mergeCell ref="C3:G3"/>
    <mergeCell ref="C4:G4"/>
    <mergeCell ref="A212:C212"/>
    <mergeCell ref="A213:G217"/>
    <mergeCell ref="C166:G166"/>
    <mergeCell ref="C177:G177"/>
    <mergeCell ref="C180:G180"/>
    <mergeCell ref="C181:G181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SO.02 2.1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'SO.02 2.1 Pol'!Názvy_tisku</vt:lpstr>
      <vt:lpstr>oadresa</vt:lpstr>
      <vt:lpstr>Stavba!Objednatel</vt:lpstr>
      <vt:lpstr>Stavba!Objekt</vt:lpstr>
      <vt:lpstr>'SO.02 2.1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2025-01-14T08:37:20Z</dcterms:modified>
</cp:coreProperties>
</file>